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3 Р и ПР " sheetId="2" r:id="rId1"/>
    <sheet name="9 ВР 2015" sheetId="1" r:id="rId2"/>
  </sheets>
  <definedNames>
    <definedName name="_xlnm._FilterDatabase" localSheetId="1" hidden="1">'9 ВР 2015'!$A$8:$K$324</definedName>
  </definedNames>
  <calcPr calcId="124519"/>
</workbook>
</file>

<file path=xl/calcChain.xml><?xml version="1.0" encoding="utf-8"?>
<calcChain xmlns="http://schemas.openxmlformats.org/spreadsheetml/2006/main">
  <c r="K322" i="2"/>
  <c r="I321"/>
  <c r="I320" s="1"/>
  <c r="I319" s="1"/>
  <c r="I318" s="1"/>
  <c r="H321"/>
  <c r="G321"/>
  <c r="K321" s="1"/>
  <c r="H320"/>
  <c r="H319"/>
  <c r="H318" s="1"/>
  <c r="K317"/>
  <c r="I316"/>
  <c r="H316"/>
  <c r="G316"/>
  <c r="K316" s="1"/>
  <c r="I315"/>
  <c r="H315"/>
  <c r="G315"/>
  <c r="K315" s="1"/>
  <c r="K314"/>
  <c r="I314"/>
  <c r="H314"/>
  <c r="G314"/>
  <c r="K313"/>
  <c r="I313"/>
  <c r="H313"/>
  <c r="G313"/>
  <c r="K312"/>
  <c r="I311"/>
  <c r="I310" s="1"/>
  <c r="I309" s="1"/>
  <c r="H311"/>
  <c r="G311"/>
  <c r="K311" s="1"/>
  <c r="H310"/>
  <c r="H309" s="1"/>
  <c r="K308"/>
  <c r="J307"/>
  <c r="I307"/>
  <c r="I306" s="1"/>
  <c r="I305" s="1"/>
  <c r="I304" s="1"/>
  <c r="I303" s="1"/>
  <c r="I302" s="1"/>
  <c r="H307"/>
  <c r="G307"/>
  <c r="G306" s="1"/>
  <c r="G305" s="1"/>
  <c r="G304" s="1"/>
  <c r="J306"/>
  <c r="H306"/>
  <c r="H305" s="1"/>
  <c r="H304" s="1"/>
  <c r="K301"/>
  <c r="I300"/>
  <c r="I299" s="1"/>
  <c r="H300"/>
  <c r="G300"/>
  <c r="K300" s="1"/>
  <c r="H299"/>
  <c r="K298"/>
  <c r="I297"/>
  <c r="H297"/>
  <c r="G297"/>
  <c r="K297" s="1"/>
  <c r="I296"/>
  <c r="H296"/>
  <c r="G296"/>
  <c r="K296" s="1"/>
  <c r="H295"/>
  <c r="H294"/>
  <c r="K293"/>
  <c r="I292"/>
  <c r="I291" s="1"/>
  <c r="I290" s="1"/>
  <c r="I289" s="1"/>
  <c r="H292"/>
  <c r="G292"/>
  <c r="K292" s="1"/>
  <c r="H291"/>
  <c r="H290"/>
  <c r="H289" s="1"/>
  <c r="K288"/>
  <c r="I287"/>
  <c r="H287"/>
  <c r="G287"/>
  <c r="K287" s="1"/>
  <c r="K286"/>
  <c r="J285"/>
  <c r="I285"/>
  <c r="H285"/>
  <c r="H284" s="1"/>
  <c r="G285"/>
  <c r="I284"/>
  <c r="I283" s="1"/>
  <c r="I282" s="1"/>
  <c r="G284"/>
  <c r="G283" s="1"/>
  <c r="G282" s="1"/>
  <c r="H283"/>
  <c r="H282" s="1"/>
  <c r="K279"/>
  <c r="J278"/>
  <c r="I278"/>
  <c r="I277" s="1"/>
  <c r="I275" s="1"/>
  <c r="I274" s="1"/>
  <c r="I273" s="1"/>
  <c r="H278"/>
  <c r="G278"/>
  <c r="G277" s="1"/>
  <c r="G275" s="1"/>
  <c r="G274" s="1"/>
  <c r="G273" s="1"/>
  <c r="J277"/>
  <c r="H277"/>
  <c r="H276" s="1"/>
  <c r="J275"/>
  <c r="K272"/>
  <c r="I271"/>
  <c r="I270" s="1"/>
  <c r="H271"/>
  <c r="G271"/>
  <c r="K271" s="1"/>
  <c r="H270"/>
  <c r="K269"/>
  <c r="I268"/>
  <c r="H268"/>
  <c r="G268"/>
  <c r="K268" s="1"/>
  <c r="I267"/>
  <c r="H267"/>
  <c r="G267"/>
  <c r="K267" s="1"/>
  <c r="H266"/>
  <c r="H265"/>
  <c r="K264"/>
  <c r="J263"/>
  <c r="I263"/>
  <c r="H263"/>
  <c r="H262" s="1"/>
  <c r="G263"/>
  <c r="I262"/>
  <c r="I261" s="1"/>
  <c r="G262"/>
  <c r="G261" s="1"/>
  <c r="H261"/>
  <c r="K260"/>
  <c r="J259"/>
  <c r="I259"/>
  <c r="H259"/>
  <c r="H258" s="1"/>
  <c r="G259"/>
  <c r="I258"/>
  <c r="I257" s="1"/>
  <c r="G258"/>
  <c r="G257" s="1"/>
  <c r="G256" s="1"/>
  <c r="H257"/>
  <c r="H256" s="1"/>
  <c r="I256"/>
  <c r="K255"/>
  <c r="J254"/>
  <c r="I254"/>
  <c r="H254"/>
  <c r="G254"/>
  <c r="K254" s="1"/>
  <c r="K253"/>
  <c r="J252"/>
  <c r="I252"/>
  <c r="I251" s="1"/>
  <c r="H252"/>
  <c r="G252"/>
  <c r="G251" s="1"/>
  <c r="J251"/>
  <c r="K251" s="1"/>
  <c r="H251"/>
  <c r="K250"/>
  <c r="J249"/>
  <c r="I249"/>
  <c r="H249"/>
  <c r="H248" s="1"/>
  <c r="G249"/>
  <c r="I248"/>
  <c r="I247" s="1"/>
  <c r="G248"/>
  <c r="G247" s="1"/>
  <c r="H247"/>
  <c r="K246"/>
  <c r="J245"/>
  <c r="I245"/>
  <c r="H245"/>
  <c r="G245"/>
  <c r="K244"/>
  <c r="J243"/>
  <c r="I243"/>
  <c r="H243"/>
  <c r="H242" s="1"/>
  <c r="G243"/>
  <c r="I242"/>
  <c r="G242"/>
  <c r="K241"/>
  <c r="J240"/>
  <c r="I240"/>
  <c r="I239" s="1"/>
  <c r="H240"/>
  <c r="G240"/>
  <c r="G239" s="1"/>
  <c r="G238" s="1"/>
  <c r="J239"/>
  <c r="H239"/>
  <c r="H238" s="1"/>
  <c r="I238"/>
  <c r="K237"/>
  <c r="J236"/>
  <c r="I236"/>
  <c r="H236"/>
  <c r="G236"/>
  <c r="K236" s="1"/>
  <c r="K235"/>
  <c r="J234"/>
  <c r="I234"/>
  <c r="H234"/>
  <c r="G234"/>
  <c r="K233"/>
  <c r="J232"/>
  <c r="I232"/>
  <c r="I231" s="1"/>
  <c r="H232"/>
  <c r="G232"/>
  <c r="G231" s="1"/>
  <c r="J231"/>
  <c r="H231"/>
  <c r="K230"/>
  <c r="J229"/>
  <c r="I229"/>
  <c r="H229"/>
  <c r="H228" s="1"/>
  <c r="G229"/>
  <c r="I228"/>
  <c r="I227" s="1"/>
  <c r="G228"/>
  <c r="G227" s="1"/>
  <c r="H227"/>
  <c r="K226"/>
  <c r="J225"/>
  <c r="I225"/>
  <c r="H225"/>
  <c r="H224" s="1"/>
  <c r="G225"/>
  <c r="I224"/>
  <c r="G224"/>
  <c r="K223"/>
  <c r="J222"/>
  <c r="I222"/>
  <c r="I221" s="1"/>
  <c r="H222"/>
  <c r="G222"/>
  <c r="G221" s="1"/>
  <c r="G220" s="1"/>
  <c r="J221"/>
  <c r="H221"/>
  <c r="H220" s="1"/>
  <c r="H219"/>
  <c r="H218" s="1"/>
  <c r="H217" s="1"/>
  <c r="K216"/>
  <c r="I215"/>
  <c r="H215"/>
  <c r="G215"/>
  <c r="K215" s="1"/>
  <c r="I214"/>
  <c r="H214"/>
  <c r="G214"/>
  <c r="K213"/>
  <c r="K212"/>
  <c r="I212"/>
  <c r="H212"/>
  <c r="G212"/>
  <c r="K211"/>
  <c r="I211"/>
  <c r="H211"/>
  <c r="H210" s="1"/>
  <c r="H209" s="1"/>
  <c r="H208" s="1"/>
  <c r="H207" s="1"/>
  <c r="G211"/>
  <c r="K206"/>
  <c r="J205"/>
  <c r="I205"/>
  <c r="H205"/>
  <c r="H204" s="1"/>
  <c r="G205"/>
  <c r="I204"/>
  <c r="I203" s="1"/>
  <c r="G204"/>
  <c r="G203" s="1"/>
  <c r="H203"/>
  <c r="K202"/>
  <c r="J201"/>
  <c r="I201"/>
  <c r="H201"/>
  <c r="H200" s="1"/>
  <c r="G201"/>
  <c r="I200"/>
  <c r="G200"/>
  <c r="K199"/>
  <c r="J198"/>
  <c r="I198"/>
  <c r="I197" s="1"/>
  <c r="H198"/>
  <c r="G198"/>
  <c r="G197" s="1"/>
  <c r="G196" s="1"/>
  <c r="G195" s="1"/>
  <c r="G194" s="1"/>
  <c r="J197"/>
  <c r="H197"/>
  <c r="H196" s="1"/>
  <c r="H195"/>
  <c r="H194" s="1"/>
  <c r="K193"/>
  <c r="I192"/>
  <c r="H192"/>
  <c r="G192"/>
  <c r="K192" s="1"/>
  <c r="K191"/>
  <c r="I190"/>
  <c r="I189" s="1"/>
  <c r="H190"/>
  <c r="G190"/>
  <c r="K190" s="1"/>
  <c r="K188"/>
  <c r="I187"/>
  <c r="H187"/>
  <c r="G187"/>
  <c r="K187" s="1"/>
  <c r="K186"/>
  <c r="I185"/>
  <c r="I184" s="1"/>
  <c r="H185"/>
  <c r="G185"/>
  <c r="K185" s="1"/>
  <c r="G184"/>
  <c r="K184" s="1"/>
  <c r="K182"/>
  <c r="J181"/>
  <c r="I181"/>
  <c r="I180" s="1"/>
  <c r="H181"/>
  <c r="H180" s="1"/>
  <c r="G181"/>
  <c r="G180" s="1"/>
  <c r="J180"/>
  <c r="K180" s="1"/>
  <c r="K179"/>
  <c r="J178"/>
  <c r="I178"/>
  <c r="I177" s="1"/>
  <c r="I171" s="1"/>
  <c r="H178"/>
  <c r="H177" s="1"/>
  <c r="G178"/>
  <c r="G177"/>
  <c r="K176"/>
  <c r="J175"/>
  <c r="J172" s="1"/>
  <c r="I175"/>
  <c r="H175"/>
  <c r="G175"/>
  <c r="K174"/>
  <c r="J173"/>
  <c r="I173"/>
  <c r="I172" s="1"/>
  <c r="H173"/>
  <c r="G173"/>
  <c r="G172" s="1"/>
  <c r="G171" s="1"/>
  <c r="H172"/>
  <c r="K168"/>
  <c r="I167"/>
  <c r="H167"/>
  <c r="G167"/>
  <c r="K167" s="1"/>
  <c r="I166"/>
  <c r="H166"/>
  <c r="G166"/>
  <c r="K166" s="1"/>
  <c r="K165"/>
  <c r="I164"/>
  <c r="I163" s="1"/>
  <c r="I162" s="1"/>
  <c r="H164"/>
  <c r="G164"/>
  <c r="K164" s="1"/>
  <c r="H163"/>
  <c r="K161"/>
  <c r="J160"/>
  <c r="I160"/>
  <c r="H160"/>
  <c r="G160"/>
  <c r="K160" s="1"/>
  <c r="K159"/>
  <c r="J158"/>
  <c r="I158"/>
  <c r="I157" s="1"/>
  <c r="H158"/>
  <c r="G158"/>
  <c r="G157" s="1"/>
  <c r="J157"/>
  <c r="H157"/>
  <c r="H156" s="1"/>
  <c r="I156"/>
  <c r="G156"/>
  <c r="K152"/>
  <c r="I151"/>
  <c r="H151"/>
  <c r="G151"/>
  <c r="K151" s="1"/>
  <c r="I150"/>
  <c r="H150"/>
  <c r="G150"/>
  <c r="K149"/>
  <c r="K148"/>
  <c r="I148"/>
  <c r="H148"/>
  <c r="G148"/>
  <c r="K147"/>
  <c r="I147"/>
  <c r="H147"/>
  <c r="H146" s="1"/>
  <c r="H145" s="1"/>
  <c r="G147"/>
  <c r="K144"/>
  <c r="J143"/>
  <c r="I143"/>
  <c r="H143"/>
  <c r="H142" s="1"/>
  <c r="G143"/>
  <c r="I142"/>
  <c r="I141" s="1"/>
  <c r="I140" s="1"/>
  <c r="I139" s="1"/>
  <c r="G142"/>
  <c r="G141" s="1"/>
  <c r="H141"/>
  <c r="H140" s="1"/>
  <c r="G140"/>
  <c r="G139" s="1"/>
  <c r="H139"/>
  <c r="K138"/>
  <c r="J137"/>
  <c r="I137"/>
  <c r="H137"/>
  <c r="H136" s="1"/>
  <c r="G137"/>
  <c r="I136"/>
  <c r="I135" s="1"/>
  <c r="I134" s="1"/>
  <c r="I133" s="1"/>
  <c r="G136"/>
  <c r="G135" s="1"/>
  <c r="G134" s="1"/>
  <c r="G133" s="1"/>
  <c r="H135"/>
  <c r="H134" s="1"/>
  <c r="H133" s="1"/>
  <c r="K132"/>
  <c r="J131"/>
  <c r="I131"/>
  <c r="H131"/>
  <c r="H130" s="1"/>
  <c r="G131"/>
  <c r="I130"/>
  <c r="I129" s="1"/>
  <c r="I128" s="1"/>
  <c r="I127" s="1"/>
  <c r="G130"/>
  <c r="G129" s="1"/>
  <c r="H129"/>
  <c r="H128" s="1"/>
  <c r="G128"/>
  <c r="G127" s="1"/>
  <c r="H127"/>
  <c r="K126"/>
  <c r="J125"/>
  <c r="I125"/>
  <c r="H125"/>
  <c r="H124" s="1"/>
  <c r="G125"/>
  <c r="I124"/>
  <c r="G124"/>
  <c r="K123"/>
  <c r="J122"/>
  <c r="I122"/>
  <c r="I121" s="1"/>
  <c r="H122"/>
  <c r="G122"/>
  <c r="G121" s="1"/>
  <c r="J121"/>
  <c r="H121"/>
  <c r="K120"/>
  <c r="J119"/>
  <c r="I119"/>
  <c r="I118" s="1"/>
  <c r="H119"/>
  <c r="H118" s="1"/>
  <c r="G119"/>
  <c r="G118"/>
  <c r="G117" s="1"/>
  <c r="G116" s="1"/>
  <c r="G115" s="1"/>
  <c r="H117"/>
  <c r="H116" s="1"/>
  <c r="H115" s="1"/>
  <c r="H114" s="1"/>
  <c r="K113"/>
  <c r="I112"/>
  <c r="H112"/>
  <c r="G112"/>
  <c r="K112" s="1"/>
  <c r="I111"/>
  <c r="H111"/>
  <c r="G111"/>
  <c r="K111" s="1"/>
  <c r="K110"/>
  <c r="I109"/>
  <c r="H109"/>
  <c r="H108" s="1"/>
  <c r="G109"/>
  <c r="K109" s="1"/>
  <c r="I108"/>
  <c r="I107" s="1"/>
  <c r="I106" s="1"/>
  <c r="I105" s="1"/>
  <c r="G108"/>
  <c r="K108" s="1"/>
  <c r="K104"/>
  <c r="K103"/>
  <c r="I103"/>
  <c r="H103"/>
  <c r="G103"/>
  <c r="K102"/>
  <c r="J101"/>
  <c r="I101"/>
  <c r="I100" s="1"/>
  <c r="H101"/>
  <c r="G101"/>
  <c r="G100"/>
  <c r="G99" s="1"/>
  <c r="G98"/>
  <c r="G97" s="1"/>
  <c r="K96"/>
  <c r="J95"/>
  <c r="I95"/>
  <c r="H95"/>
  <c r="H94" s="1"/>
  <c r="H93" s="1"/>
  <c r="H92" s="1"/>
  <c r="H91" s="1"/>
  <c r="G95"/>
  <c r="I94"/>
  <c r="I93" s="1"/>
  <c r="I92" s="1"/>
  <c r="I91" s="1"/>
  <c r="G94"/>
  <c r="G93" s="1"/>
  <c r="G92" s="1"/>
  <c r="G91" s="1"/>
  <c r="K89"/>
  <c r="J88"/>
  <c r="J85" s="1"/>
  <c r="I88"/>
  <c r="H88"/>
  <c r="G88"/>
  <c r="K87"/>
  <c r="J86"/>
  <c r="I86"/>
  <c r="I85" s="1"/>
  <c r="I84" s="1"/>
  <c r="I83" s="1"/>
  <c r="I82" s="1"/>
  <c r="H86"/>
  <c r="G86"/>
  <c r="G85" s="1"/>
  <c r="G84" s="1"/>
  <c r="G83" s="1"/>
  <c r="G82" s="1"/>
  <c r="H85"/>
  <c r="H84" s="1"/>
  <c r="H83" s="1"/>
  <c r="H82" s="1"/>
  <c r="K81"/>
  <c r="K80"/>
  <c r="I80"/>
  <c r="H80"/>
  <c r="H79" s="1"/>
  <c r="K79"/>
  <c r="I79"/>
  <c r="K78"/>
  <c r="J77"/>
  <c r="I77"/>
  <c r="H77"/>
  <c r="G77"/>
  <c r="K76"/>
  <c r="J75"/>
  <c r="I75"/>
  <c r="H75"/>
  <c r="G75"/>
  <c r="K74"/>
  <c r="J73"/>
  <c r="I73"/>
  <c r="H73"/>
  <c r="H72" s="1"/>
  <c r="H71" s="1"/>
  <c r="G73"/>
  <c r="I72"/>
  <c r="I71" s="1"/>
  <c r="G72"/>
  <c r="G71" s="1"/>
  <c r="K70"/>
  <c r="J69"/>
  <c r="K69" s="1"/>
  <c r="I69"/>
  <c r="H69"/>
  <c r="H68" s="1"/>
  <c r="G69"/>
  <c r="I68"/>
  <c r="G68"/>
  <c r="K67"/>
  <c r="J66"/>
  <c r="I66"/>
  <c r="I65" s="1"/>
  <c r="I64" s="1"/>
  <c r="I63" s="1"/>
  <c r="H66"/>
  <c r="G66"/>
  <c r="G65" s="1"/>
  <c r="G64" s="1"/>
  <c r="G63" s="1"/>
  <c r="J65"/>
  <c r="H65"/>
  <c r="H64" s="1"/>
  <c r="H63" s="1"/>
  <c r="K62"/>
  <c r="I61"/>
  <c r="I60" s="1"/>
  <c r="I59" s="1"/>
  <c r="I58" s="1"/>
  <c r="H61"/>
  <c r="G61"/>
  <c r="K61" s="1"/>
  <c r="H60"/>
  <c r="H59" s="1"/>
  <c r="H58" s="1"/>
  <c r="K57"/>
  <c r="J56"/>
  <c r="I56"/>
  <c r="I55" s="1"/>
  <c r="I54" s="1"/>
  <c r="I53" s="1"/>
  <c r="H56"/>
  <c r="G56"/>
  <c r="G55" s="1"/>
  <c r="G54" s="1"/>
  <c r="G53" s="1"/>
  <c r="J55"/>
  <c r="H55"/>
  <c r="H54" s="1"/>
  <c r="H53" s="1"/>
  <c r="K52"/>
  <c r="J51"/>
  <c r="K51" s="1"/>
  <c r="I51"/>
  <c r="H51"/>
  <c r="G51"/>
  <c r="K50"/>
  <c r="J49"/>
  <c r="I49"/>
  <c r="H49"/>
  <c r="G49"/>
  <c r="G46" s="1"/>
  <c r="G45" s="1"/>
  <c r="K48"/>
  <c r="J47"/>
  <c r="K47" s="1"/>
  <c r="I47"/>
  <c r="H47"/>
  <c r="H46" s="1"/>
  <c r="H45" s="1"/>
  <c r="G47"/>
  <c r="I46"/>
  <c r="I45" s="1"/>
  <c r="K44"/>
  <c r="J43"/>
  <c r="I43"/>
  <c r="I42" s="1"/>
  <c r="I41" s="1"/>
  <c r="I40" s="1"/>
  <c r="H43"/>
  <c r="H42" s="1"/>
  <c r="H41" s="1"/>
  <c r="G43"/>
  <c r="G42"/>
  <c r="G41" s="1"/>
  <c r="K39"/>
  <c r="K38"/>
  <c r="I38"/>
  <c r="H38"/>
  <c r="G38"/>
  <c r="K37"/>
  <c r="J36"/>
  <c r="I36"/>
  <c r="I35" s="1"/>
  <c r="I34" s="1"/>
  <c r="I33" s="1"/>
  <c r="I32" s="1"/>
  <c r="H36"/>
  <c r="G36"/>
  <c r="G35"/>
  <c r="G34" s="1"/>
  <c r="G33" s="1"/>
  <c r="K31"/>
  <c r="J30"/>
  <c r="I30"/>
  <c r="H30"/>
  <c r="H29" s="1"/>
  <c r="H28" s="1"/>
  <c r="H27" s="1"/>
  <c r="H26" s="1"/>
  <c r="G30"/>
  <c r="I29"/>
  <c r="I28" s="1"/>
  <c r="I27" s="1"/>
  <c r="I26" s="1"/>
  <c r="G29"/>
  <c r="G28" s="1"/>
  <c r="G27" s="1"/>
  <c r="G26" s="1"/>
  <c r="K25"/>
  <c r="J24"/>
  <c r="I24"/>
  <c r="H24"/>
  <c r="G24"/>
  <c r="K23"/>
  <c r="J22"/>
  <c r="I22"/>
  <c r="H22"/>
  <c r="G22"/>
  <c r="K21"/>
  <c r="J20"/>
  <c r="I20"/>
  <c r="H20"/>
  <c r="H19" s="1"/>
  <c r="H18" s="1"/>
  <c r="H17" s="1"/>
  <c r="H16" s="1"/>
  <c r="G20"/>
  <c r="I19"/>
  <c r="I18" s="1"/>
  <c r="I17" s="1"/>
  <c r="I16" s="1"/>
  <c r="G19"/>
  <c r="G18" s="1"/>
  <c r="G17" s="1"/>
  <c r="G16" s="1"/>
  <c r="K15"/>
  <c r="J14"/>
  <c r="I14"/>
  <c r="H14"/>
  <c r="G14"/>
  <c r="J13"/>
  <c r="I13"/>
  <c r="I12" s="1"/>
  <c r="I11" s="1"/>
  <c r="I10" s="1"/>
  <c r="H13"/>
  <c r="G13"/>
  <c r="G12" s="1"/>
  <c r="G11" s="1"/>
  <c r="G10" s="1"/>
  <c r="J12"/>
  <c r="H12"/>
  <c r="H11" s="1"/>
  <c r="H10" s="1"/>
  <c r="K10" i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9"/>
  <c r="H227"/>
  <c r="I227"/>
  <c r="H306"/>
  <c r="H305" s="1"/>
  <c r="H304" s="1"/>
  <c r="H303" s="1"/>
  <c r="H302" s="1"/>
  <c r="H307"/>
  <c r="I307"/>
  <c r="I306" s="1"/>
  <c r="I305" s="1"/>
  <c r="I304" s="1"/>
  <c r="I303" s="1"/>
  <c r="I302" s="1"/>
  <c r="J307"/>
  <c r="J306" s="1"/>
  <c r="J305" s="1"/>
  <c r="J304" s="1"/>
  <c r="J303" s="1"/>
  <c r="J302" s="1"/>
  <c r="H284"/>
  <c r="H283" s="1"/>
  <c r="H282" s="1"/>
  <c r="H281" s="1"/>
  <c r="H280" s="1"/>
  <c r="H285"/>
  <c r="I285"/>
  <c r="I284" s="1"/>
  <c r="I283" s="1"/>
  <c r="I282" s="1"/>
  <c r="I281" s="1"/>
  <c r="I280" s="1"/>
  <c r="J285"/>
  <c r="J284" s="1"/>
  <c r="J283" s="1"/>
  <c r="J282" s="1"/>
  <c r="J281" s="1"/>
  <c r="J280" s="1"/>
  <c r="H277"/>
  <c r="H276" s="1"/>
  <c r="H278"/>
  <c r="I278"/>
  <c r="I277" s="1"/>
  <c r="J278"/>
  <c r="J277" s="1"/>
  <c r="J276" s="1"/>
  <c r="I262"/>
  <c r="I261" s="1"/>
  <c r="H263"/>
  <c r="H262" s="1"/>
  <c r="H261" s="1"/>
  <c r="I263"/>
  <c r="J263"/>
  <c r="J262" s="1"/>
  <c r="J261" s="1"/>
  <c r="H259"/>
  <c r="I259"/>
  <c r="J259"/>
  <c r="J258" s="1"/>
  <c r="J257" s="1"/>
  <c r="H258"/>
  <c r="H257" s="1"/>
  <c r="I258"/>
  <c r="I257" s="1"/>
  <c r="H254"/>
  <c r="I254"/>
  <c r="J254"/>
  <c r="H252"/>
  <c r="I252"/>
  <c r="I251" s="1"/>
  <c r="J252"/>
  <c r="I248"/>
  <c r="H249"/>
  <c r="H248" s="1"/>
  <c r="I249"/>
  <c r="J249"/>
  <c r="J248" s="1"/>
  <c r="H245"/>
  <c r="I245"/>
  <c r="J245"/>
  <c r="H243"/>
  <c r="I243"/>
  <c r="I242" s="1"/>
  <c r="J243"/>
  <c r="J242" s="1"/>
  <c r="I239"/>
  <c r="H240"/>
  <c r="H239" s="1"/>
  <c r="I240"/>
  <c r="J240"/>
  <c r="J239" s="1"/>
  <c r="H236"/>
  <c r="I236"/>
  <c r="J236"/>
  <c r="H234"/>
  <c r="I234"/>
  <c r="J234"/>
  <c r="I231"/>
  <c r="H232"/>
  <c r="I232"/>
  <c r="J232"/>
  <c r="H229"/>
  <c r="H228" s="1"/>
  <c r="I229"/>
  <c r="I228" s="1"/>
  <c r="J229"/>
  <c r="J228" s="1"/>
  <c r="H224"/>
  <c r="H225"/>
  <c r="I225"/>
  <c r="I224" s="1"/>
  <c r="J225"/>
  <c r="J224" s="1"/>
  <c r="H222"/>
  <c r="I222"/>
  <c r="J222"/>
  <c r="J221" s="1"/>
  <c r="H221"/>
  <c r="H220" s="1"/>
  <c r="I221"/>
  <c r="I197"/>
  <c r="I196" s="1"/>
  <c r="I195" s="1"/>
  <c r="H198"/>
  <c r="H197" s="1"/>
  <c r="I198"/>
  <c r="J198"/>
  <c r="J197" s="1"/>
  <c r="I200"/>
  <c r="H201"/>
  <c r="H200" s="1"/>
  <c r="I201"/>
  <c r="J201"/>
  <c r="J200" s="1"/>
  <c r="H204"/>
  <c r="H203" s="1"/>
  <c r="H205"/>
  <c r="I205"/>
  <c r="I204" s="1"/>
  <c r="I203" s="1"/>
  <c r="J205"/>
  <c r="J204" s="1"/>
  <c r="J203" s="1"/>
  <c r="H181"/>
  <c r="H180" s="1"/>
  <c r="I181"/>
  <c r="I180" s="1"/>
  <c r="J181"/>
  <c r="J180" s="1"/>
  <c r="H178"/>
  <c r="H177" s="1"/>
  <c r="I178"/>
  <c r="I177" s="1"/>
  <c r="J178"/>
  <c r="J177" s="1"/>
  <c r="H175"/>
  <c r="I175"/>
  <c r="J175"/>
  <c r="I172"/>
  <c r="H173"/>
  <c r="H172" s="1"/>
  <c r="I173"/>
  <c r="J173"/>
  <c r="J172" s="1"/>
  <c r="H160"/>
  <c r="H157" s="1"/>
  <c r="H156" s="1"/>
  <c r="H155" s="1"/>
  <c r="H154" s="1"/>
  <c r="I160"/>
  <c r="J160"/>
  <c r="J157" s="1"/>
  <c r="J156" s="1"/>
  <c r="J155" s="1"/>
  <c r="J154" s="1"/>
  <c r="H158"/>
  <c r="I158"/>
  <c r="I157" s="1"/>
  <c r="I156" s="1"/>
  <c r="I155" s="1"/>
  <c r="I154" s="1"/>
  <c r="J158"/>
  <c r="I142"/>
  <c r="I141" s="1"/>
  <c r="I140" s="1"/>
  <c r="I139" s="1"/>
  <c r="H143"/>
  <c r="H142" s="1"/>
  <c r="H141" s="1"/>
  <c r="H140" s="1"/>
  <c r="H139" s="1"/>
  <c r="I143"/>
  <c r="J143"/>
  <c r="J142" s="1"/>
  <c r="J141" s="1"/>
  <c r="J140" s="1"/>
  <c r="J139" s="1"/>
  <c r="I136"/>
  <c r="I135" s="1"/>
  <c r="I134" s="1"/>
  <c r="I133" s="1"/>
  <c r="H137"/>
  <c r="H136" s="1"/>
  <c r="H135" s="1"/>
  <c r="H134" s="1"/>
  <c r="H133" s="1"/>
  <c r="I137"/>
  <c r="J137"/>
  <c r="J136" s="1"/>
  <c r="J135" s="1"/>
  <c r="J134" s="1"/>
  <c r="J133" s="1"/>
  <c r="I130"/>
  <c r="I129" s="1"/>
  <c r="I128" s="1"/>
  <c r="I127" s="1"/>
  <c r="H131"/>
  <c r="H130" s="1"/>
  <c r="H129" s="1"/>
  <c r="H128" s="1"/>
  <c r="H127" s="1"/>
  <c r="I131"/>
  <c r="J131"/>
  <c r="J130" s="1"/>
  <c r="J129" s="1"/>
  <c r="J128" s="1"/>
  <c r="J127" s="1"/>
  <c r="H125"/>
  <c r="H124" s="1"/>
  <c r="I125"/>
  <c r="I124" s="1"/>
  <c r="J125"/>
  <c r="J124" s="1"/>
  <c r="H119"/>
  <c r="H118" s="1"/>
  <c r="I119"/>
  <c r="I118" s="1"/>
  <c r="J119"/>
  <c r="J118" s="1"/>
  <c r="H122"/>
  <c r="H121" s="1"/>
  <c r="I122"/>
  <c r="I121" s="1"/>
  <c r="J122"/>
  <c r="J121" s="1"/>
  <c r="H101"/>
  <c r="I101"/>
  <c r="J101"/>
  <c r="J100" s="1"/>
  <c r="J98" s="1"/>
  <c r="J97" s="1"/>
  <c r="H95"/>
  <c r="I95"/>
  <c r="I94" s="1"/>
  <c r="I93" s="1"/>
  <c r="I92" s="1"/>
  <c r="I91" s="1"/>
  <c r="J95"/>
  <c r="J94" s="1"/>
  <c r="J93" s="1"/>
  <c r="J92" s="1"/>
  <c r="J91" s="1"/>
  <c r="H94"/>
  <c r="H93" s="1"/>
  <c r="H92" s="1"/>
  <c r="H91" s="1"/>
  <c r="H88"/>
  <c r="I88"/>
  <c r="J88"/>
  <c r="H86"/>
  <c r="H85" s="1"/>
  <c r="H84" s="1"/>
  <c r="H83" s="1"/>
  <c r="H82" s="1"/>
  <c r="I86"/>
  <c r="I85" s="1"/>
  <c r="I84" s="1"/>
  <c r="I83" s="1"/>
  <c r="I82" s="1"/>
  <c r="J86"/>
  <c r="J85" s="1"/>
  <c r="J84" s="1"/>
  <c r="J83" s="1"/>
  <c r="J82" s="1"/>
  <c r="H77"/>
  <c r="I77"/>
  <c r="J77"/>
  <c r="H75"/>
  <c r="I75"/>
  <c r="J75"/>
  <c r="H73"/>
  <c r="H72" s="1"/>
  <c r="I73"/>
  <c r="J73"/>
  <c r="H66"/>
  <c r="H65" s="1"/>
  <c r="I66"/>
  <c r="I65" s="1"/>
  <c r="J66"/>
  <c r="J65" s="1"/>
  <c r="H69"/>
  <c r="H68" s="1"/>
  <c r="I69"/>
  <c r="I68" s="1"/>
  <c r="J69"/>
  <c r="J68" s="1"/>
  <c r="H56"/>
  <c r="H55" s="1"/>
  <c r="H54" s="1"/>
  <c r="H53" s="1"/>
  <c r="I56"/>
  <c r="I55" s="1"/>
  <c r="I54" s="1"/>
  <c r="I53" s="1"/>
  <c r="J56"/>
  <c r="J55" s="1"/>
  <c r="J54" s="1"/>
  <c r="J53" s="1"/>
  <c r="H51"/>
  <c r="I51"/>
  <c r="J51"/>
  <c r="H49"/>
  <c r="I49"/>
  <c r="J49"/>
  <c r="H47"/>
  <c r="I47"/>
  <c r="J47"/>
  <c r="J46" s="1"/>
  <c r="J45" s="1"/>
  <c r="H43"/>
  <c r="H42" s="1"/>
  <c r="H41" s="1"/>
  <c r="I43"/>
  <c r="I42" s="1"/>
  <c r="I41" s="1"/>
  <c r="J43"/>
  <c r="J42" s="1"/>
  <c r="J41" s="1"/>
  <c r="H36"/>
  <c r="I36"/>
  <c r="J36"/>
  <c r="J35" s="1"/>
  <c r="J34" s="1"/>
  <c r="J33" s="1"/>
  <c r="H30"/>
  <c r="H29" s="1"/>
  <c r="H28" s="1"/>
  <c r="H27" s="1"/>
  <c r="H26" s="1"/>
  <c r="I30"/>
  <c r="I29" s="1"/>
  <c r="I28" s="1"/>
  <c r="I27" s="1"/>
  <c r="I26" s="1"/>
  <c r="J30"/>
  <c r="J29" s="1"/>
  <c r="J28" s="1"/>
  <c r="J27" s="1"/>
  <c r="J26" s="1"/>
  <c r="H24"/>
  <c r="I24"/>
  <c r="J24"/>
  <c r="H22"/>
  <c r="I22"/>
  <c r="J22"/>
  <c r="H20"/>
  <c r="H19" s="1"/>
  <c r="H18" s="1"/>
  <c r="H17" s="1"/>
  <c r="H16" s="1"/>
  <c r="I20"/>
  <c r="I19" s="1"/>
  <c r="I18" s="1"/>
  <c r="I17" s="1"/>
  <c r="I16" s="1"/>
  <c r="J20"/>
  <c r="H13"/>
  <c r="H12" s="1"/>
  <c r="H11" s="1"/>
  <c r="H10" s="1"/>
  <c r="I13"/>
  <c r="I12" s="1"/>
  <c r="I11" s="1"/>
  <c r="I10" s="1"/>
  <c r="J13"/>
  <c r="J12" s="1"/>
  <c r="J11" s="1"/>
  <c r="J10" s="1"/>
  <c r="H14"/>
  <c r="I14"/>
  <c r="J14"/>
  <c r="H303" i="2" l="1"/>
  <c r="H302" s="1"/>
  <c r="H281"/>
  <c r="H280" s="1"/>
  <c r="I295"/>
  <c r="I294" s="1"/>
  <c r="I276"/>
  <c r="I220"/>
  <c r="I219" s="1"/>
  <c r="I218" s="1"/>
  <c r="I217" s="1"/>
  <c r="I266"/>
  <c r="I265" s="1"/>
  <c r="K231"/>
  <c r="K234"/>
  <c r="K245"/>
  <c r="I210"/>
  <c r="I209" s="1"/>
  <c r="I208" s="1"/>
  <c r="I207" s="1"/>
  <c r="I196"/>
  <c r="I195" s="1"/>
  <c r="I194" s="1"/>
  <c r="K175"/>
  <c r="H184"/>
  <c r="G189"/>
  <c r="K189" s="1"/>
  <c r="H189"/>
  <c r="H171"/>
  <c r="I183"/>
  <c r="H155"/>
  <c r="H154" s="1"/>
  <c r="H162"/>
  <c r="I146"/>
  <c r="I145" s="1"/>
  <c r="G107"/>
  <c r="H107"/>
  <c r="H106" s="1"/>
  <c r="H105" s="1"/>
  <c r="I99"/>
  <c r="I98"/>
  <c r="I97" s="1"/>
  <c r="H100"/>
  <c r="K101"/>
  <c r="K95"/>
  <c r="K88"/>
  <c r="K75"/>
  <c r="I9"/>
  <c r="H35"/>
  <c r="H34" s="1"/>
  <c r="H33" s="1"/>
  <c r="K36"/>
  <c r="H40"/>
  <c r="K43"/>
  <c r="K49"/>
  <c r="K55"/>
  <c r="G60"/>
  <c r="K65"/>
  <c r="K73"/>
  <c r="K77"/>
  <c r="K30"/>
  <c r="K22"/>
  <c r="K20"/>
  <c r="K24"/>
  <c r="K14"/>
  <c r="H98"/>
  <c r="H97" s="1"/>
  <c r="H99"/>
  <c r="K12"/>
  <c r="G40"/>
  <c r="K85"/>
  <c r="I90"/>
  <c r="H90"/>
  <c r="I170"/>
  <c r="I169" s="1"/>
  <c r="K119"/>
  <c r="J118"/>
  <c r="K125"/>
  <c r="J124"/>
  <c r="K124" s="1"/>
  <c r="K137"/>
  <c r="J136"/>
  <c r="K150"/>
  <c r="G146"/>
  <c r="K157"/>
  <c r="J156"/>
  <c r="K172"/>
  <c r="K197"/>
  <c r="K214"/>
  <c r="G210"/>
  <c r="K221"/>
  <c r="K243"/>
  <c r="J242"/>
  <c r="K242" s="1"/>
  <c r="K259"/>
  <c r="J258"/>
  <c r="K263"/>
  <c r="J262"/>
  <c r="K275"/>
  <c r="J274"/>
  <c r="K285"/>
  <c r="J284"/>
  <c r="K131"/>
  <c r="J130"/>
  <c r="K143"/>
  <c r="J142"/>
  <c r="K178"/>
  <c r="J177"/>
  <c r="K177" s="1"/>
  <c r="K201"/>
  <c r="J200"/>
  <c r="K200" s="1"/>
  <c r="K205"/>
  <c r="J204"/>
  <c r="K225"/>
  <c r="J224"/>
  <c r="K224" s="1"/>
  <c r="K229"/>
  <c r="J228"/>
  <c r="K239"/>
  <c r="J238"/>
  <c r="K238" s="1"/>
  <c r="K249"/>
  <c r="J248"/>
  <c r="K277"/>
  <c r="J276"/>
  <c r="K306"/>
  <c r="J305"/>
  <c r="K13"/>
  <c r="K56"/>
  <c r="K66"/>
  <c r="K86"/>
  <c r="K122"/>
  <c r="G219"/>
  <c r="K240"/>
  <c r="K278"/>
  <c r="I281"/>
  <c r="I280" s="1"/>
  <c r="K307"/>
  <c r="J11"/>
  <c r="J19"/>
  <c r="J29"/>
  <c r="J35"/>
  <c r="J42"/>
  <c r="J46"/>
  <c r="J54"/>
  <c r="J68"/>
  <c r="K68" s="1"/>
  <c r="J72"/>
  <c r="J84"/>
  <c r="J94"/>
  <c r="J100"/>
  <c r="I117"/>
  <c r="I116" s="1"/>
  <c r="I115" s="1"/>
  <c r="I114" s="1"/>
  <c r="K121"/>
  <c r="I155"/>
  <c r="I154" s="1"/>
  <c r="I153" s="1"/>
  <c r="K158"/>
  <c r="G163"/>
  <c r="K173"/>
  <c r="K181"/>
  <c r="G183"/>
  <c r="K183" s="1"/>
  <c r="K198"/>
  <c r="K222"/>
  <c r="K232"/>
  <c r="K252"/>
  <c r="G270"/>
  <c r="H275"/>
  <c r="H274" s="1"/>
  <c r="H273" s="1"/>
  <c r="G276"/>
  <c r="G291"/>
  <c r="G299"/>
  <c r="G310"/>
  <c r="G320"/>
  <c r="I275" i="1"/>
  <c r="I274" s="1"/>
  <c r="I273" s="1"/>
  <c r="I276"/>
  <c r="J275"/>
  <c r="J274" s="1"/>
  <c r="J273" s="1"/>
  <c r="H275"/>
  <c r="H274" s="1"/>
  <c r="H273" s="1"/>
  <c r="H256"/>
  <c r="I256"/>
  <c r="J256"/>
  <c r="J251"/>
  <c r="J247" s="1"/>
  <c r="H251"/>
  <c r="I247"/>
  <c r="H247"/>
  <c r="H242"/>
  <c r="H238" s="1"/>
  <c r="I238"/>
  <c r="J238"/>
  <c r="J231"/>
  <c r="J227" s="1"/>
  <c r="H231"/>
  <c r="I220"/>
  <c r="J220"/>
  <c r="I194"/>
  <c r="J196"/>
  <c r="J195" s="1"/>
  <c r="J194" s="1"/>
  <c r="H196"/>
  <c r="H195" s="1"/>
  <c r="H194" s="1"/>
  <c r="J171"/>
  <c r="J170" s="1"/>
  <c r="J169" s="1"/>
  <c r="J153" s="1"/>
  <c r="H171"/>
  <c r="H170" s="1"/>
  <c r="H169" s="1"/>
  <c r="I171"/>
  <c r="I170" s="1"/>
  <c r="I169" s="1"/>
  <c r="H153"/>
  <c r="H46"/>
  <c r="H45" s="1"/>
  <c r="I64"/>
  <c r="I63" s="1"/>
  <c r="I46"/>
  <c r="I45" s="1"/>
  <c r="H117"/>
  <c r="H116" s="1"/>
  <c r="H115" s="1"/>
  <c r="J117"/>
  <c r="J116" s="1"/>
  <c r="J115" s="1"/>
  <c r="J114" s="1"/>
  <c r="I117"/>
  <c r="I116" s="1"/>
  <c r="I115" s="1"/>
  <c r="J90"/>
  <c r="J99"/>
  <c r="J72"/>
  <c r="J71" s="1"/>
  <c r="I72"/>
  <c r="J64"/>
  <c r="J63" s="1"/>
  <c r="H64"/>
  <c r="H63" s="1"/>
  <c r="H40"/>
  <c r="J40"/>
  <c r="I40"/>
  <c r="J19"/>
  <c r="J18" s="1"/>
  <c r="J17" s="1"/>
  <c r="J16" s="1"/>
  <c r="H183" i="2" l="1"/>
  <c r="H170" s="1"/>
  <c r="H169" s="1"/>
  <c r="H153" s="1"/>
  <c r="I323"/>
  <c r="K107"/>
  <c r="G106"/>
  <c r="K60"/>
  <c r="G59"/>
  <c r="H32"/>
  <c r="H9" s="1"/>
  <c r="K320"/>
  <c r="G319"/>
  <c r="K299"/>
  <c r="G295"/>
  <c r="K270"/>
  <c r="G266"/>
  <c r="K163"/>
  <c r="G162"/>
  <c r="K94"/>
  <c r="J93"/>
  <c r="K72"/>
  <c r="J71"/>
  <c r="K71" s="1"/>
  <c r="K46"/>
  <c r="J45"/>
  <c r="K45" s="1"/>
  <c r="K35"/>
  <c r="J34"/>
  <c r="K19"/>
  <c r="J18"/>
  <c r="K305"/>
  <c r="J304"/>
  <c r="K248"/>
  <c r="J247"/>
  <c r="K247" s="1"/>
  <c r="K228"/>
  <c r="J227"/>
  <c r="K227" s="1"/>
  <c r="K204"/>
  <c r="J203"/>
  <c r="K203" s="1"/>
  <c r="K142"/>
  <c r="J141"/>
  <c r="K130"/>
  <c r="J129"/>
  <c r="J283"/>
  <c r="K284"/>
  <c r="J273"/>
  <c r="K273" s="1"/>
  <c r="K274"/>
  <c r="J261"/>
  <c r="K261" s="1"/>
  <c r="K262"/>
  <c r="J257"/>
  <c r="K258"/>
  <c r="G209"/>
  <c r="K210"/>
  <c r="J155"/>
  <c r="K156"/>
  <c r="G145"/>
  <c r="K146"/>
  <c r="J135"/>
  <c r="K136"/>
  <c r="J117"/>
  <c r="K118"/>
  <c r="J64"/>
  <c r="K276"/>
  <c r="J220"/>
  <c r="J196"/>
  <c r="J171"/>
  <c r="K310"/>
  <c r="G309"/>
  <c r="K291"/>
  <c r="G290"/>
  <c r="J98"/>
  <c r="K100"/>
  <c r="J99"/>
  <c r="K99" s="1"/>
  <c r="K84"/>
  <c r="J83"/>
  <c r="K54"/>
  <c r="J53"/>
  <c r="K53" s="1"/>
  <c r="K42"/>
  <c r="J41"/>
  <c r="K29"/>
  <c r="J28"/>
  <c r="K11"/>
  <c r="J10"/>
  <c r="G170"/>
  <c r="G169" s="1"/>
  <c r="J219" i="1"/>
  <c r="J218" s="1"/>
  <c r="J217" s="1"/>
  <c r="J323" s="1"/>
  <c r="I153"/>
  <c r="J32"/>
  <c r="J9"/>
  <c r="H323" i="2" l="1"/>
  <c r="K106"/>
  <c r="G105"/>
  <c r="K59"/>
  <c r="G58"/>
  <c r="J170"/>
  <c r="K171"/>
  <c r="K129"/>
  <c r="J128"/>
  <c r="K141"/>
  <c r="J140"/>
  <c r="K304"/>
  <c r="J303"/>
  <c r="K18"/>
  <c r="J17"/>
  <c r="K34"/>
  <c r="J33"/>
  <c r="K93"/>
  <c r="J92"/>
  <c r="K162"/>
  <c r="G155"/>
  <c r="G154" s="1"/>
  <c r="G153" s="1"/>
  <c r="G265"/>
  <c r="K266"/>
  <c r="G294"/>
  <c r="K294" s="1"/>
  <c r="K295"/>
  <c r="K319"/>
  <c r="G318"/>
  <c r="K318" s="1"/>
  <c r="K290"/>
  <c r="G289"/>
  <c r="K309"/>
  <c r="G303"/>
  <c r="G302" s="1"/>
  <c r="J219"/>
  <c r="K220"/>
  <c r="K10"/>
  <c r="K28"/>
  <c r="J27"/>
  <c r="K41"/>
  <c r="J40"/>
  <c r="K40" s="1"/>
  <c r="K83"/>
  <c r="J82"/>
  <c r="K82" s="1"/>
  <c r="K98"/>
  <c r="J97"/>
  <c r="K97" s="1"/>
  <c r="J195"/>
  <c r="K196"/>
  <c r="K64"/>
  <c r="J63"/>
  <c r="K63" s="1"/>
  <c r="K117"/>
  <c r="J116"/>
  <c r="K135"/>
  <c r="J134"/>
  <c r="G114"/>
  <c r="K155"/>
  <c r="J154"/>
  <c r="G208"/>
  <c r="K209"/>
  <c r="K257"/>
  <c r="J256"/>
  <c r="K256" s="1"/>
  <c r="K283"/>
  <c r="J282"/>
  <c r="G90" l="1"/>
  <c r="K58"/>
  <c r="G32"/>
  <c r="G9" s="1"/>
  <c r="G207"/>
  <c r="K207" s="1"/>
  <c r="K208"/>
  <c r="K195"/>
  <c r="J194"/>
  <c r="K194" s="1"/>
  <c r="K219"/>
  <c r="J218"/>
  <c r="K265"/>
  <c r="G218"/>
  <c r="G217" s="1"/>
  <c r="K170"/>
  <c r="J169"/>
  <c r="K169" s="1"/>
  <c r="K282"/>
  <c r="J281"/>
  <c r="K154"/>
  <c r="J153"/>
  <c r="K153" s="1"/>
  <c r="K134"/>
  <c r="J133"/>
  <c r="K133" s="1"/>
  <c r="K116"/>
  <c r="J115"/>
  <c r="K27"/>
  <c r="J26"/>
  <c r="K26" s="1"/>
  <c r="K289"/>
  <c r="G281"/>
  <c r="G280" s="1"/>
  <c r="G323" s="1"/>
  <c r="K92"/>
  <c r="J91"/>
  <c r="K33"/>
  <c r="J32"/>
  <c r="K32" s="1"/>
  <c r="K17"/>
  <c r="J16"/>
  <c r="J302"/>
  <c r="K302" s="1"/>
  <c r="K303"/>
  <c r="J139"/>
  <c r="K139" s="1"/>
  <c r="K140"/>
  <c r="J127"/>
  <c r="K127" s="1"/>
  <c r="K128"/>
  <c r="K16" l="1"/>
  <c r="J9"/>
  <c r="K91"/>
  <c r="J90"/>
  <c r="K90" s="1"/>
  <c r="K115"/>
  <c r="J114"/>
  <c r="K114" s="1"/>
  <c r="K281"/>
  <c r="J280"/>
  <c r="K280" s="1"/>
  <c r="K218"/>
  <c r="J217"/>
  <c r="K217" s="1"/>
  <c r="J323" l="1"/>
  <c r="K323" s="1"/>
  <c r="K9"/>
  <c r="G77" i="1" l="1"/>
  <c r="G249"/>
  <c r="G248" s="1"/>
  <c r="G240"/>
  <c r="G239" s="1"/>
  <c r="G229" l="1"/>
  <c r="G228" s="1"/>
  <c r="I80" l="1"/>
  <c r="I79" s="1"/>
  <c r="I71" s="1"/>
  <c r="H80"/>
  <c r="H79" s="1"/>
  <c r="H71" s="1"/>
  <c r="G75" l="1"/>
  <c r="G73"/>
  <c r="G24"/>
  <c r="I321"/>
  <c r="I320" s="1"/>
  <c r="I319" s="1"/>
  <c r="I318" s="1"/>
  <c r="I316"/>
  <c r="I315" s="1"/>
  <c r="I314" s="1"/>
  <c r="I313" s="1"/>
  <c r="I311"/>
  <c r="I310" s="1"/>
  <c r="I309" s="1"/>
  <c r="I300"/>
  <c r="I299" s="1"/>
  <c r="I297"/>
  <c r="I296" s="1"/>
  <c r="I292"/>
  <c r="I291" s="1"/>
  <c r="I290" s="1"/>
  <c r="I289" s="1"/>
  <c r="I287"/>
  <c r="I271"/>
  <c r="I270" s="1"/>
  <c r="I268"/>
  <c r="I267" s="1"/>
  <c r="I215"/>
  <c r="I214" s="1"/>
  <c r="I212"/>
  <c r="I211" s="1"/>
  <c r="I192"/>
  <c r="I190"/>
  <c r="I187"/>
  <c r="I185"/>
  <c r="I167"/>
  <c r="I166" s="1"/>
  <c r="I164"/>
  <c r="I163" s="1"/>
  <c r="I151"/>
  <c r="I150" s="1"/>
  <c r="I148"/>
  <c r="I147" s="1"/>
  <c r="I112"/>
  <c r="I111" s="1"/>
  <c r="I109"/>
  <c r="I108" s="1"/>
  <c r="I103"/>
  <c r="I100" s="1"/>
  <c r="I61"/>
  <c r="I60" s="1"/>
  <c r="I59" s="1"/>
  <c r="I58" s="1"/>
  <c r="I38"/>
  <c r="I35" s="1"/>
  <c r="I34" s="1"/>
  <c r="I33" s="1"/>
  <c r="I32" s="1"/>
  <c r="I9" s="1"/>
  <c r="H321"/>
  <c r="H320" s="1"/>
  <c r="H319" s="1"/>
  <c r="H318" s="1"/>
  <c r="H316"/>
  <c r="H315" s="1"/>
  <c r="H314" s="1"/>
  <c r="H313" s="1"/>
  <c r="H311"/>
  <c r="H310" s="1"/>
  <c r="H309" s="1"/>
  <c r="H300"/>
  <c r="H299" s="1"/>
  <c r="H297"/>
  <c r="H296" s="1"/>
  <c r="H292"/>
  <c r="H291" s="1"/>
  <c r="H290" s="1"/>
  <c r="H289" s="1"/>
  <c r="H287"/>
  <c r="H271"/>
  <c r="H270" s="1"/>
  <c r="H268"/>
  <c r="H267" s="1"/>
  <c r="H215"/>
  <c r="H214" s="1"/>
  <c r="H212"/>
  <c r="H211" s="1"/>
  <c r="H192"/>
  <c r="H190"/>
  <c r="H187"/>
  <c r="H185"/>
  <c r="H167"/>
  <c r="H166" s="1"/>
  <c r="H164"/>
  <c r="H163" s="1"/>
  <c r="H151"/>
  <c r="H150" s="1"/>
  <c r="H148"/>
  <c r="H147" s="1"/>
  <c r="H112"/>
  <c r="H111" s="1"/>
  <c r="H109"/>
  <c r="H108" s="1"/>
  <c r="H103"/>
  <c r="H100" s="1"/>
  <c r="H61"/>
  <c r="H60" s="1"/>
  <c r="H59" s="1"/>
  <c r="H58" s="1"/>
  <c r="H38"/>
  <c r="H35" s="1"/>
  <c r="H34" s="1"/>
  <c r="H33" s="1"/>
  <c r="H32" s="1"/>
  <c r="H9" s="1"/>
  <c r="G112"/>
  <c r="G111" s="1"/>
  <c r="H98" l="1"/>
  <c r="H97" s="1"/>
  <c r="H99"/>
  <c r="I99"/>
  <c r="I98"/>
  <c r="I97" s="1"/>
  <c r="G72"/>
  <c r="I210"/>
  <c r="I209" s="1"/>
  <c r="I208" s="1"/>
  <c r="I207" s="1"/>
  <c r="H107"/>
  <c r="H106" s="1"/>
  <c r="H105" s="1"/>
  <c r="I107"/>
  <c r="I106" s="1"/>
  <c r="I105" s="1"/>
  <c r="I219"/>
  <c r="I218" s="1"/>
  <c r="I217" s="1"/>
  <c r="I323" s="1"/>
  <c r="H189"/>
  <c r="I189"/>
  <c r="H219"/>
  <c r="H218" s="1"/>
  <c r="H217" s="1"/>
  <c r="H323" s="1"/>
  <c r="H210"/>
  <c r="H209" s="1"/>
  <c r="H208" s="1"/>
  <c r="H207" s="1"/>
  <c r="H295"/>
  <c r="H294" s="1"/>
  <c r="I295"/>
  <c r="I294" s="1"/>
  <c r="G71"/>
  <c r="H146"/>
  <c r="H145" s="1"/>
  <c r="H114" s="1"/>
  <c r="H162"/>
  <c r="I146"/>
  <c r="I145" s="1"/>
  <c r="I114" s="1"/>
  <c r="I162"/>
  <c r="H184"/>
  <c r="I184"/>
  <c r="I266"/>
  <c r="I265" s="1"/>
  <c r="H266"/>
  <c r="H265" s="1"/>
  <c r="G201"/>
  <c r="G200" s="1"/>
  <c r="G190"/>
  <c r="G185"/>
  <c r="G109"/>
  <c r="G108" s="1"/>
  <c r="G321"/>
  <c r="G320" s="1"/>
  <c r="G319" s="1"/>
  <c r="G318" s="1"/>
  <c r="G316"/>
  <c r="G315" s="1"/>
  <c r="G314" s="1"/>
  <c r="G313" s="1"/>
  <c r="G311"/>
  <c r="G310" s="1"/>
  <c r="G309" s="1"/>
  <c r="G307"/>
  <c r="G306" s="1"/>
  <c r="G305" s="1"/>
  <c r="G304" s="1"/>
  <c r="G300"/>
  <c r="G299" s="1"/>
  <c r="G297"/>
  <c r="G296" s="1"/>
  <c r="G292"/>
  <c r="G291" s="1"/>
  <c r="G290" s="1"/>
  <c r="G289" s="1"/>
  <c r="G287"/>
  <c r="G285"/>
  <c r="G278"/>
  <c r="G277" s="1"/>
  <c r="G271"/>
  <c r="G270" s="1"/>
  <c r="G268"/>
  <c r="G267" s="1"/>
  <c r="G263"/>
  <c r="G262" s="1"/>
  <c r="G261" s="1"/>
  <c r="G259"/>
  <c r="G258" s="1"/>
  <c r="G257" s="1"/>
  <c r="G254"/>
  <c r="G252"/>
  <c r="G245"/>
  <c r="G243"/>
  <c r="G236"/>
  <c r="G234"/>
  <c r="G232"/>
  <c r="G225"/>
  <c r="G224" s="1"/>
  <c r="G222"/>
  <c r="G221" s="1"/>
  <c r="G215"/>
  <c r="G214" s="1"/>
  <c r="G212"/>
  <c r="G211" s="1"/>
  <c r="G205"/>
  <c r="G204" s="1"/>
  <c r="G203" s="1"/>
  <c r="G198"/>
  <c r="G197" s="1"/>
  <c r="G192"/>
  <c r="G187"/>
  <c r="G181"/>
  <c r="G180" s="1"/>
  <c r="G178"/>
  <c r="G177" s="1"/>
  <c r="G175"/>
  <c r="G173"/>
  <c r="G167"/>
  <c r="G166" s="1"/>
  <c r="G164"/>
  <c r="G163" s="1"/>
  <c r="G160"/>
  <c r="G158"/>
  <c r="G151"/>
  <c r="G150" s="1"/>
  <c r="G148"/>
  <c r="G147" s="1"/>
  <c r="G143"/>
  <c r="G142" s="1"/>
  <c r="G141" s="1"/>
  <c r="G140" s="1"/>
  <c r="G139" s="1"/>
  <c r="G137"/>
  <c r="G136" s="1"/>
  <c r="G135" s="1"/>
  <c r="G134" s="1"/>
  <c r="G133" s="1"/>
  <c r="G131"/>
  <c r="G130" s="1"/>
  <c r="G129" s="1"/>
  <c r="G128" s="1"/>
  <c r="G125"/>
  <c r="G124" s="1"/>
  <c r="G122"/>
  <c r="G121" s="1"/>
  <c r="G119"/>
  <c r="G118" s="1"/>
  <c r="G103"/>
  <c r="G101"/>
  <c r="G95"/>
  <c r="G94" s="1"/>
  <c r="G93" s="1"/>
  <c r="G92" s="1"/>
  <c r="G91" s="1"/>
  <c r="G88"/>
  <c r="G86"/>
  <c r="G69"/>
  <c r="G68" s="1"/>
  <c r="G66"/>
  <c r="G65" s="1"/>
  <c r="G61"/>
  <c r="G60" s="1"/>
  <c r="G59" s="1"/>
  <c r="G58" s="1"/>
  <c r="G56"/>
  <c r="G55" s="1"/>
  <c r="G54" s="1"/>
  <c r="G53" s="1"/>
  <c r="G51"/>
  <c r="G49"/>
  <c r="G47"/>
  <c r="G43"/>
  <c r="G42" s="1"/>
  <c r="G41" s="1"/>
  <c r="G38"/>
  <c r="G36"/>
  <c r="G30"/>
  <c r="G29" s="1"/>
  <c r="G28" s="1"/>
  <c r="G27" s="1"/>
  <c r="G22"/>
  <c r="G20"/>
  <c r="G14"/>
  <c r="G13"/>
  <c r="G12" s="1"/>
  <c r="H90" l="1"/>
  <c r="I90"/>
  <c r="H183"/>
  <c r="G189"/>
  <c r="I183"/>
  <c r="G284"/>
  <c r="G85"/>
  <c r="G84" s="1"/>
  <c r="G83" s="1"/>
  <c r="G82" s="1"/>
  <c r="G19"/>
  <c r="G18" s="1"/>
  <c r="G17" s="1"/>
  <c r="G16" s="1"/>
  <c r="G11"/>
  <c r="G10" s="1"/>
  <c r="G127"/>
  <c r="G26"/>
  <c r="G256"/>
  <c r="G184"/>
  <c r="G107"/>
  <c r="G106" s="1"/>
  <c r="G105" s="1"/>
  <c r="G303"/>
  <c r="G302" s="1"/>
  <c r="G46"/>
  <c r="G45" s="1"/>
  <c r="G40" s="1"/>
  <c r="G100"/>
  <c r="G99" s="1"/>
  <c r="G162"/>
  <c r="G64"/>
  <c r="G63" s="1"/>
  <c r="G231"/>
  <c r="G227" s="1"/>
  <c r="G146"/>
  <c r="G145" s="1"/>
  <c r="G157"/>
  <c r="G156" s="1"/>
  <c r="G172"/>
  <c r="G171" s="1"/>
  <c r="G210"/>
  <c r="G209" s="1"/>
  <c r="G208" s="1"/>
  <c r="G207" s="1"/>
  <c r="G220"/>
  <c r="G242"/>
  <c r="G238" s="1"/>
  <c r="G251"/>
  <c r="G247" s="1"/>
  <c r="G283"/>
  <c r="G282" s="1"/>
  <c r="G295"/>
  <c r="G294" s="1"/>
  <c r="G35"/>
  <c r="G34" s="1"/>
  <c r="G33" s="1"/>
  <c r="G276"/>
  <c r="G275"/>
  <c r="G274" s="1"/>
  <c r="G273" s="1"/>
  <c r="G117"/>
  <c r="G116" s="1"/>
  <c r="G115" s="1"/>
  <c r="G266"/>
  <c r="G265" s="1"/>
  <c r="G183" l="1"/>
  <c r="G170" s="1"/>
  <c r="G169" s="1"/>
  <c r="G98"/>
  <c r="G97" s="1"/>
  <c r="G90" s="1"/>
  <c r="G32"/>
  <c r="G9" s="1"/>
  <c r="G114"/>
  <c r="G196"/>
  <c r="G195" s="1"/>
  <c r="G194" s="1"/>
  <c r="G155"/>
  <c r="G154" s="1"/>
  <c r="G281"/>
  <c r="G280" s="1"/>
  <c r="G219"/>
  <c r="G218" s="1"/>
  <c r="G217" s="1"/>
  <c r="G153" l="1"/>
  <c r="G323" s="1"/>
</calcChain>
</file>

<file path=xl/sharedStrings.xml><?xml version="1.0" encoding="utf-8"?>
<sst xmlns="http://schemas.openxmlformats.org/spreadsheetml/2006/main" count="1659" uniqueCount="187">
  <si>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</si>
  <si>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</si>
  <si>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</si>
  <si>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</si>
  <si>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</si>
  <si>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</si>
  <si>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</si>
  <si>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</si>
  <si>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</si>
  <si>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</si>
  <si>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</si>
  <si>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</si>
  <si>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</si>
  <si>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</si>
  <si>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</si>
  <si>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</si>
  <si>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</si>
  <si>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</si>
  <si>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</si>
  <si>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</si>
  <si>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</si>
  <si>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</si>
  <si>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</si>
  <si>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</si>
  <si>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</si>
  <si>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</si>
  <si>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</si>
  <si>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</si>
  <si>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</si>
  <si>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</si>
  <si>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</si>
  <si>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</si>
  <si>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</si>
  <si>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</si>
  <si>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</si>
  <si>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</si>
  <si>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</si>
  <si>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</si>
  <si>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</si>
  <si>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</si>
  <si>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</si>
  <si>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</si>
  <si>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</si>
  <si>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</si>
  <si>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</si>
  <si>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</si>
  <si>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</si>
  <si>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</si>
  <si>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</si>
  <si>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</si>
  <si>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</si>
  <si>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</si>
  <si>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</si>
  <si>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</si>
  <si>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</si>
  <si>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</si>
  <si>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</si>
  <si>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</si>
  <si>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</si>
  <si>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</si>
  <si>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</si>
  <si>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</si>
  <si>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</si>
  <si>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</si>
  <si>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</si>
  <si>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</si>
  <si>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</si>
  <si>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</si>
  <si>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</si>
  <si>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</si>
  <si>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</si>
  <si>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</si>
  <si>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</si>
  <si>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</si>
  <si>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</si>
  <si>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</si>
  <si>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</si>
  <si>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</si>
  <si>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</si>
  <si>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</si>
  <si>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</si>
  <si>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</si>
  <si>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</si>
  <si>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</si>
  <si>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</si>
  <si>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</si>
  <si>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</si>
  <si>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</si>
  <si>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</si>
  <si>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</si>
  <si>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</si>
  <si>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</si>
  <si>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</si>
  <si>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</si>
  <si>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</si>
  <si>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</si>
  <si>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</si>
  <si>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</si>
  <si>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</si>
  <si>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</si>
  <si>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</si>
  <si>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</si>
  <si>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</si>
  <si>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</si>
  <si>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</si>
  <si>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</si>
  <si>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</si>
  <si>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</si>
  <si>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</si>
  <si>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</si>
  <si>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</si>
  <si>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</si>
  <si>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</si>
  <si>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</si>
  <si>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</si>
  <si>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</si>
  <si>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</si>
  <si>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</si>
  <si>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</si>
  <si>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</si>
  <si>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</si>
  <si>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</si>
  <si>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</si>
  <si>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</si>
  <si>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</si>
  <si>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</si>
  <si>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</si>
  <si>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</si>
  <si>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</si>
  <si>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</si>
  <si>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</si>
  <si>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</si>
  <si>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</si>
  <si>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</si>
  <si>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</si>
  <si>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</si>
  <si>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</si>
  <si>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</si>
  <si>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</si>
  <si>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</si>
  <si>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</si>
  <si>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</si>
  <si>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</si>
  <si>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</si>
  <si>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</si>
  <si>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</si>
  <si>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</si>
  <si>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</si>
  <si>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</si>
  <si>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</si>
  <si>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</si>
  <si>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</si>
  <si>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</si>
  <si>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</si>
  <si>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</si>
  <si>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</si>
  <si>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</si>
  <si>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</si>
  <si>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</si>
  <si>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</si>
  <si>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</si>
  <si>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</si>
  <si>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</si>
  <si>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</si>
  <si>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</si>
  <si>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</si>
  <si>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</si>
  <si>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</si>
  <si>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</si>
  <si>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</si>
  <si>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</si>
  <si>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</si>
  <si>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</si>
  <si>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</si>
  <si>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</si>
  <si>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</si>
  <si>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</si>
  <si>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</si>
  <si>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</si>
  <si>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</si>
  <si>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4</t>
  </si>
  <si>
    <t>Исполнение бюджета городского поселения Игрим за I квартал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</si>
  <si>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Исполнено в  I квартале 2015 г.</t>
  </si>
  <si>
    <t>%  исполнения</t>
  </si>
  <si>
    <t>Приложение № 3</t>
  </si>
  <si>
    <t xml:space="preserve">Исполнение бюджета городского поселения Игрим за I квартал 2015 года по распределению бюджетных ассигнований по разделам, подразделам классификации расходов бюджета </t>
  </si>
  <si>
    <t xml:space="preserve">                  от 26.05.2015 г. № 127</t>
  </si>
</sst>
</file>

<file path=xl/styles.xml><?xml version="1.0" encoding="utf-8"?>
<styleSheet xmlns="http://schemas.openxmlformats.org/spreadsheetml/2006/main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72" fontId="5" fillId="0" borderId="1" xfId="6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23"/>
  <sheetViews>
    <sheetView zoomScale="120" zoomScaleNormal="120" workbookViewId="0">
      <selection activeCell="L5" sqref="L5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30" customWidth="1"/>
    <col min="4" max="4" width="4.7109375" style="30" customWidth="1"/>
    <col min="5" max="5" width="9.140625" style="28" hidden="1" customWidth="1"/>
    <col min="6" max="6" width="8" style="28" hidden="1" customWidth="1"/>
    <col min="7" max="7" width="10.5703125" style="28" customWidth="1"/>
    <col min="8" max="9" width="10.5703125" style="28" hidden="1" customWidth="1"/>
    <col min="10" max="16384" width="11.140625" style="28"/>
  </cols>
  <sheetData>
    <row r="1" spans="2:11">
      <c r="K1" s="31" t="s">
        <v>184</v>
      </c>
    </row>
    <row r="2" spans="2:11">
      <c r="K2" s="31" t="s">
        <v>0</v>
      </c>
    </row>
    <row r="3" spans="2:11">
      <c r="K3" s="31" t="s">
        <v>1</v>
      </c>
    </row>
    <row r="4" spans="2:11">
      <c r="K4" s="31" t="s">
        <v>186</v>
      </c>
    </row>
    <row r="5" spans="2:11" ht="49.5" customHeight="1">
      <c r="B5" s="38" t="s">
        <v>185</v>
      </c>
      <c r="C5" s="38"/>
      <c r="D5" s="38"/>
      <c r="E5" s="38"/>
      <c r="F5" s="38"/>
      <c r="G5" s="38"/>
      <c r="H5" s="38"/>
      <c r="I5" s="38"/>
      <c r="J5" s="38"/>
      <c r="K5" s="38"/>
    </row>
    <row r="6" spans="2:11" ht="10.5" customHeight="1">
      <c r="B6" s="36"/>
      <c r="C6" s="36"/>
      <c r="D6" s="36"/>
      <c r="E6" s="36"/>
      <c r="F6" s="36"/>
      <c r="G6" s="4" t="s">
        <v>145</v>
      </c>
      <c r="H6" s="4" t="s">
        <v>145</v>
      </c>
      <c r="I6" s="4" t="s">
        <v>145</v>
      </c>
    </row>
    <row r="7" spans="2:11" ht="33.75">
      <c r="B7" s="17" t="s">
        <v>2</v>
      </c>
      <c r="C7" s="18" t="s">
        <v>3</v>
      </c>
      <c r="D7" s="18" t="s">
        <v>4</v>
      </c>
      <c r="E7" s="17" t="s">
        <v>5</v>
      </c>
      <c r="F7" s="17" t="s">
        <v>6</v>
      </c>
      <c r="G7" s="19" t="s">
        <v>7</v>
      </c>
      <c r="H7" s="19" t="s">
        <v>7</v>
      </c>
      <c r="I7" s="19" t="s">
        <v>7</v>
      </c>
      <c r="J7" s="19" t="s">
        <v>182</v>
      </c>
      <c r="K7" s="19" t="s">
        <v>183</v>
      </c>
    </row>
    <row r="8" spans="2:11">
      <c r="B8" s="17"/>
      <c r="C8" s="18"/>
      <c r="D8" s="18"/>
      <c r="E8" s="17"/>
      <c r="F8" s="17"/>
      <c r="G8" s="19">
        <v>2015</v>
      </c>
      <c r="H8" s="19">
        <v>2016</v>
      </c>
      <c r="I8" s="19">
        <v>2017</v>
      </c>
      <c r="J8" s="19"/>
      <c r="K8" s="19"/>
    </row>
    <row r="9" spans="2:11">
      <c r="B9" s="5" t="s">
        <v>8</v>
      </c>
      <c r="C9" s="6">
        <v>1</v>
      </c>
      <c r="D9" s="12" t="s">
        <v>47</v>
      </c>
      <c r="E9" s="7" t="s">
        <v>9</v>
      </c>
      <c r="F9" s="8" t="s">
        <v>9</v>
      </c>
      <c r="G9" s="9">
        <f>G10+G16+G26+G32</f>
        <v>53108</v>
      </c>
      <c r="H9" s="9">
        <f t="shared" ref="H9:J9" si="0">H10+H16+H26+H32</f>
        <v>48064.1</v>
      </c>
      <c r="I9" s="9">
        <f t="shared" si="0"/>
        <v>50650.8</v>
      </c>
      <c r="J9" s="9">
        <f t="shared" si="0"/>
        <v>14196.8</v>
      </c>
      <c r="K9" s="37">
        <f>J9/G9</f>
        <v>0.2673194245688032</v>
      </c>
    </row>
    <row r="10" spans="2:11" ht="22.5">
      <c r="B10" s="5" t="s">
        <v>10</v>
      </c>
      <c r="C10" s="6">
        <v>1</v>
      </c>
      <c r="D10" s="6">
        <v>2</v>
      </c>
      <c r="E10" s="7" t="s">
        <v>9</v>
      </c>
      <c r="F10" s="8" t="s">
        <v>9</v>
      </c>
      <c r="G10" s="9">
        <f>G11</f>
        <v>2110</v>
      </c>
      <c r="H10" s="9">
        <f t="shared" ref="H10:J10" si="1">H11</f>
        <v>2110</v>
      </c>
      <c r="I10" s="9">
        <f t="shared" si="1"/>
        <v>2110</v>
      </c>
      <c r="J10" s="9">
        <f t="shared" si="1"/>
        <v>475.6</v>
      </c>
      <c r="K10" s="37">
        <f t="shared" ref="K10:K73" si="2">J10/G10</f>
        <v>0.22540284360189575</v>
      </c>
    </row>
    <row r="11" spans="2:11" ht="33.75" hidden="1">
      <c r="B11" s="20" t="s">
        <v>11</v>
      </c>
      <c r="C11" s="6">
        <v>1</v>
      </c>
      <c r="D11" s="6">
        <v>2</v>
      </c>
      <c r="E11" s="7" t="s">
        <v>12</v>
      </c>
      <c r="F11" s="8" t="s">
        <v>9</v>
      </c>
      <c r="G11" s="9">
        <f t="shared" ref="G11:J12" si="3">G12</f>
        <v>2110</v>
      </c>
      <c r="H11" s="9">
        <f t="shared" si="3"/>
        <v>2110</v>
      </c>
      <c r="I11" s="9">
        <f t="shared" si="3"/>
        <v>2110</v>
      </c>
      <c r="J11" s="9">
        <f t="shared" si="3"/>
        <v>475.6</v>
      </c>
      <c r="K11" s="37">
        <f t="shared" si="2"/>
        <v>0.22540284360189575</v>
      </c>
    </row>
    <row r="12" spans="2:11" ht="22.5" hidden="1">
      <c r="B12" s="20" t="s">
        <v>13</v>
      </c>
      <c r="C12" s="6">
        <v>1</v>
      </c>
      <c r="D12" s="6">
        <v>2</v>
      </c>
      <c r="E12" s="7">
        <v>2510000</v>
      </c>
      <c r="F12" s="8" t="s">
        <v>9</v>
      </c>
      <c r="G12" s="9">
        <f t="shared" si="3"/>
        <v>2110</v>
      </c>
      <c r="H12" s="9">
        <f t="shared" si="3"/>
        <v>2110</v>
      </c>
      <c r="I12" s="9">
        <f t="shared" si="3"/>
        <v>2110</v>
      </c>
      <c r="J12" s="9">
        <f t="shared" si="3"/>
        <v>475.6</v>
      </c>
      <c r="K12" s="37">
        <f t="shared" si="2"/>
        <v>0.22540284360189575</v>
      </c>
    </row>
    <row r="13" spans="2:11" hidden="1">
      <c r="B13" s="20" t="s">
        <v>14</v>
      </c>
      <c r="C13" s="6">
        <v>1</v>
      </c>
      <c r="D13" s="6">
        <v>2</v>
      </c>
      <c r="E13" s="7">
        <v>2517040</v>
      </c>
      <c r="F13" s="8" t="s">
        <v>9</v>
      </c>
      <c r="G13" s="9">
        <f>G15</f>
        <v>2110</v>
      </c>
      <c r="H13" s="9">
        <f t="shared" ref="H13:J13" si="4">H15</f>
        <v>2110</v>
      </c>
      <c r="I13" s="9">
        <f t="shared" si="4"/>
        <v>2110</v>
      </c>
      <c r="J13" s="9">
        <f t="shared" si="4"/>
        <v>475.6</v>
      </c>
      <c r="K13" s="37">
        <f t="shared" si="2"/>
        <v>0.22540284360189575</v>
      </c>
    </row>
    <row r="14" spans="2:11" ht="45" hidden="1">
      <c r="B14" s="20" t="s">
        <v>15</v>
      </c>
      <c r="C14" s="6">
        <v>1</v>
      </c>
      <c r="D14" s="6">
        <v>2</v>
      </c>
      <c r="E14" s="7">
        <v>2517040</v>
      </c>
      <c r="F14" s="8">
        <v>100</v>
      </c>
      <c r="G14" s="9">
        <f>G15</f>
        <v>2110</v>
      </c>
      <c r="H14" s="9">
        <f t="shared" ref="H14:J14" si="5">H15</f>
        <v>2110</v>
      </c>
      <c r="I14" s="9">
        <f t="shared" si="5"/>
        <v>2110</v>
      </c>
      <c r="J14" s="9">
        <f t="shared" si="5"/>
        <v>475.6</v>
      </c>
      <c r="K14" s="37">
        <f t="shared" si="2"/>
        <v>0.22540284360189575</v>
      </c>
    </row>
    <row r="15" spans="2:11" ht="22.5" hidden="1">
      <c r="B15" s="10" t="s">
        <v>118</v>
      </c>
      <c r="C15" s="6">
        <v>1</v>
      </c>
      <c r="D15" s="6">
        <v>2</v>
      </c>
      <c r="E15" s="7">
        <v>2517040</v>
      </c>
      <c r="F15" s="8" t="s">
        <v>18</v>
      </c>
      <c r="G15" s="9">
        <v>2110</v>
      </c>
      <c r="H15" s="9">
        <v>2110</v>
      </c>
      <c r="I15" s="9">
        <v>2110</v>
      </c>
      <c r="J15" s="9">
        <v>475.6</v>
      </c>
      <c r="K15" s="37">
        <f t="shared" si="2"/>
        <v>0.22540284360189575</v>
      </c>
    </row>
    <row r="16" spans="2:11" ht="33.75">
      <c r="B16" s="5" t="s">
        <v>19</v>
      </c>
      <c r="C16" s="6">
        <v>1</v>
      </c>
      <c r="D16" s="6">
        <v>4</v>
      </c>
      <c r="E16" s="7" t="s">
        <v>9</v>
      </c>
      <c r="F16" s="8" t="s">
        <v>9</v>
      </c>
      <c r="G16" s="9">
        <f t="shared" ref="G16:J18" si="6">G17</f>
        <v>25954</v>
      </c>
      <c r="H16" s="9">
        <f t="shared" si="6"/>
        <v>25609</v>
      </c>
      <c r="I16" s="9">
        <f t="shared" si="6"/>
        <v>25609</v>
      </c>
      <c r="J16" s="9">
        <f t="shared" si="6"/>
        <v>6694.5</v>
      </c>
      <c r="K16" s="37">
        <f t="shared" si="2"/>
        <v>0.25793711951914927</v>
      </c>
    </row>
    <row r="17" spans="2:11" ht="33.75" hidden="1">
      <c r="B17" s="20" t="s">
        <v>11</v>
      </c>
      <c r="C17" s="6">
        <v>1</v>
      </c>
      <c r="D17" s="6">
        <v>4</v>
      </c>
      <c r="E17" s="7" t="s">
        <v>12</v>
      </c>
      <c r="F17" s="8" t="s">
        <v>9</v>
      </c>
      <c r="G17" s="9">
        <f t="shared" si="6"/>
        <v>25954</v>
      </c>
      <c r="H17" s="9">
        <f t="shared" si="6"/>
        <v>25609</v>
      </c>
      <c r="I17" s="9">
        <f t="shared" si="6"/>
        <v>25609</v>
      </c>
      <c r="J17" s="9">
        <f t="shared" si="6"/>
        <v>6694.5</v>
      </c>
      <c r="K17" s="37">
        <f t="shared" si="2"/>
        <v>0.25793711951914927</v>
      </c>
    </row>
    <row r="18" spans="2:11" ht="22.5" hidden="1">
      <c r="B18" s="20" t="s">
        <v>13</v>
      </c>
      <c r="C18" s="6">
        <v>1</v>
      </c>
      <c r="D18" s="6">
        <v>4</v>
      </c>
      <c r="E18" s="7" t="s">
        <v>20</v>
      </c>
      <c r="F18" s="8" t="s">
        <v>9</v>
      </c>
      <c r="G18" s="9">
        <f t="shared" si="6"/>
        <v>25954</v>
      </c>
      <c r="H18" s="9">
        <f t="shared" si="6"/>
        <v>25609</v>
      </c>
      <c r="I18" s="9">
        <f t="shared" si="6"/>
        <v>25609</v>
      </c>
      <c r="J18" s="9">
        <f t="shared" si="6"/>
        <v>6694.5</v>
      </c>
      <c r="K18" s="37">
        <f t="shared" si="2"/>
        <v>0.25793711951914927</v>
      </c>
    </row>
    <row r="19" spans="2:11" hidden="1">
      <c r="B19" s="20" t="s">
        <v>21</v>
      </c>
      <c r="C19" s="6">
        <v>1</v>
      </c>
      <c r="D19" s="6">
        <v>4</v>
      </c>
      <c r="E19" s="7" t="s">
        <v>22</v>
      </c>
      <c r="F19" s="8" t="s">
        <v>9</v>
      </c>
      <c r="G19" s="9">
        <f>G20+G22+G24</f>
        <v>25954</v>
      </c>
      <c r="H19" s="9">
        <f t="shared" ref="H19:J19" si="7">H20+H22+H24</f>
        <v>25609</v>
      </c>
      <c r="I19" s="9">
        <f t="shared" si="7"/>
        <v>25609</v>
      </c>
      <c r="J19" s="9">
        <f t="shared" si="7"/>
        <v>6694.5</v>
      </c>
      <c r="K19" s="37">
        <f t="shared" si="2"/>
        <v>0.25793711951914927</v>
      </c>
    </row>
    <row r="20" spans="2:11" ht="45" hidden="1">
      <c r="B20" s="10" t="s">
        <v>15</v>
      </c>
      <c r="C20" s="6">
        <v>1</v>
      </c>
      <c r="D20" s="6">
        <v>4</v>
      </c>
      <c r="E20" s="7" t="s">
        <v>22</v>
      </c>
      <c r="F20" s="8" t="s">
        <v>16</v>
      </c>
      <c r="G20" s="9">
        <f>G21</f>
        <v>25729</v>
      </c>
      <c r="H20" s="9">
        <f t="shared" ref="H20:J20" si="8">H21</f>
        <v>25609</v>
      </c>
      <c r="I20" s="9">
        <f t="shared" si="8"/>
        <v>25609</v>
      </c>
      <c r="J20" s="9">
        <f t="shared" si="8"/>
        <v>6537</v>
      </c>
      <c r="K20" s="37">
        <f t="shared" si="2"/>
        <v>0.25407128143340202</v>
      </c>
    </row>
    <row r="21" spans="2:11" ht="22.5" hidden="1">
      <c r="B21" s="10" t="s">
        <v>17</v>
      </c>
      <c r="C21" s="6">
        <v>1</v>
      </c>
      <c r="D21" s="6">
        <v>4</v>
      </c>
      <c r="E21" s="7" t="s">
        <v>22</v>
      </c>
      <c r="F21" s="8" t="s">
        <v>18</v>
      </c>
      <c r="G21" s="9">
        <v>25729</v>
      </c>
      <c r="H21" s="9">
        <v>25609</v>
      </c>
      <c r="I21" s="9">
        <v>25609</v>
      </c>
      <c r="J21" s="9">
        <v>6537</v>
      </c>
      <c r="K21" s="37">
        <f t="shared" si="2"/>
        <v>0.25407128143340202</v>
      </c>
    </row>
    <row r="22" spans="2:11" ht="22.5" hidden="1">
      <c r="B22" s="10" t="s">
        <v>23</v>
      </c>
      <c r="C22" s="6">
        <v>1</v>
      </c>
      <c r="D22" s="6">
        <v>4</v>
      </c>
      <c r="E22" s="7" t="s">
        <v>22</v>
      </c>
      <c r="F22" s="8" t="s">
        <v>24</v>
      </c>
      <c r="G22" s="9">
        <f>G23</f>
        <v>67.400000000000006</v>
      </c>
      <c r="H22" s="9">
        <f t="shared" ref="H22:J22" si="9">H23</f>
        <v>0</v>
      </c>
      <c r="I22" s="9">
        <f t="shared" si="9"/>
        <v>0</v>
      </c>
      <c r="J22" s="9">
        <f t="shared" si="9"/>
        <v>2.1</v>
      </c>
      <c r="K22" s="37">
        <f t="shared" si="2"/>
        <v>3.1157270029673591E-2</v>
      </c>
    </row>
    <row r="23" spans="2:11" ht="22.5" hidden="1">
      <c r="B23" s="10" t="s">
        <v>25</v>
      </c>
      <c r="C23" s="6">
        <v>1</v>
      </c>
      <c r="D23" s="6">
        <v>4</v>
      </c>
      <c r="E23" s="7" t="s">
        <v>22</v>
      </c>
      <c r="F23" s="8" t="s">
        <v>26</v>
      </c>
      <c r="G23" s="9">
        <v>67.400000000000006</v>
      </c>
      <c r="H23" s="9">
        <v>0</v>
      </c>
      <c r="I23" s="9">
        <v>0</v>
      </c>
      <c r="J23" s="9">
        <v>2.1</v>
      </c>
      <c r="K23" s="37">
        <f t="shared" si="2"/>
        <v>3.1157270029673591E-2</v>
      </c>
    </row>
    <row r="24" spans="2:11" hidden="1">
      <c r="B24" s="10" t="s">
        <v>27</v>
      </c>
      <c r="C24" s="6">
        <v>1</v>
      </c>
      <c r="D24" s="6">
        <v>4</v>
      </c>
      <c r="E24" s="7" t="s">
        <v>22</v>
      </c>
      <c r="F24" s="8">
        <v>800</v>
      </c>
      <c r="G24" s="9">
        <f>G25</f>
        <v>157.6</v>
      </c>
      <c r="H24" s="9">
        <f t="shared" ref="H24:J24" si="10">H25</f>
        <v>0</v>
      </c>
      <c r="I24" s="9">
        <f t="shared" si="10"/>
        <v>0</v>
      </c>
      <c r="J24" s="9">
        <f t="shared" si="10"/>
        <v>155.4</v>
      </c>
      <c r="K24" s="37">
        <f t="shared" si="2"/>
        <v>0.98604060913705593</v>
      </c>
    </row>
    <row r="25" spans="2:11" hidden="1">
      <c r="B25" s="10" t="s">
        <v>28</v>
      </c>
      <c r="C25" s="6">
        <v>1</v>
      </c>
      <c r="D25" s="6">
        <v>4</v>
      </c>
      <c r="E25" s="7" t="s">
        <v>22</v>
      </c>
      <c r="F25" s="8">
        <v>850</v>
      </c>
      <c r="G25" s="9">
        <v>157.6</v>
      </c>
      <c r="H25" s="9"/>
      <c r="I25" s="9"/>
      <c r="J25" s="9">
        <v>155.4</v>
      </c>
      <c r="K25" s="37">
        <f t="shared" si="2"/>
        <v>0.98604060913705593</v>
      </c>
    </row>
    <row r="26" spans="2:11">
      <c r="B26" s="5" t="s">
        <v>29</v>
      </c>
      <c r="C26" s="6">
        <v>1</v>
      </c>
      <c r="D26" s="6">
        <v>11</v>
      </c>
      <c r="E26" s="7" t="s">
        <v>9</v>
      </c>
      <c r="F26" s="8" t="s">
        <v>9</v>
      </c>
      <c r="G26" s="9">
        <f t="shared" ref="G26:J30" si="11">G27</f>
        <v>50</v>
      </c>
      <c r="H26" s="9">
        <f t="shared" si="11"/>
        <v>50</v>
      </c>
      <c r="I26" s="9">
        <f t="shared" si="11"/>
        <v>50</v>
      </c>
      <c r="J26" s="9">
        <f t="shared" si="11"/>
        <v>0</v>
      </c>
      <c r="K26" s="37">
        <f t="shared" si="2"/>
        <v>0</v>
      </c>
    </row>
    <row r="27" spans="2:11" ht="33.75" hidden="1">
      <c r="B27" s="20" t="s">
        <v>30</v>
      </c>
      <c r="C27" s="6">
        <v>1</v>
      </c>
      <c r="D27" s="6">
        <v>11</v>
      </c>
      <c r="E27" s="7">
        <v>1400000</v>
      </c>
      <c r="F27" s="8" t="s">
        <v>9</v>
      </c>
      <c r="G27" s="9">
        <f t="shared" si="11"/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7">
        <f t="shared" si="2"/>
        <v>0</v>
      </c>
    </row>
    <row r="28" spans="2:11" ht="33.75" hidden="1">
      <c r="B28" s="20" t="s">
        <v>31</v>
      </c>
      <c r="C28" s="6">
        <v>1</v>
      </c>
      <c r="D28" s="6">
        <v>11</v>
      </c>
      <c r="E28" s="7">
        <v>1410000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7">
        <f t="shared" si="2"/>
        <v>0</v>
      </c>
    </row>
    <row r="29" spans="2:11" ht="45" hidden="1">
      <c r="B29" s="20" t="s">
        <v>54</v>
      </c>
      <c r="C29" s="6">
        <v>1</v>
      </c>
      <c r="D29" s="6">
        <v>11</v>
      </c>
      <c r="E29" s="7">
        <v>1412108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7">
        <f t="shared" si="2"/>
        <v>0</v>
      </c>
    </row>
    <row r="30" spans="2:11" hidden="1">
      <c r="B30" s="10" t="s">
        <v>27</v>
      </c>
      <c r="C30" s="6">
        <v>1</v>
      </c>
      <c r="D30" s="6">
        <v>11</v>
      </c>
      <c r="E30" s="7">
        <v>1412108</v>
      </c>
      <c r="F30" s="8" t="s">
        <v>32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7">
        <f t="shared" si="2"/>
        <v>0</v>
      </c>
    </row>
    <row r="31" spans="2:11" hidden="1">
      <c r="B31" s="10" t="s">
        <v>33</v>
      </c>
      <c r="C31" s="6">
        <v>1</v>
      </c>
      <c r="D31" s="6">
        <v>11</v>
      </c>
      <c r="E31" s="7">
        <v>1412108</v>
      </c>
      <c r="F31" s="8" t="s">
        <v>34</v>
      </c>
      <c r="G31" s="9">
        <v>50</v>
      </c>
      <c r="H31" s="9">
        <v>50</v>
      </c>
      <c r="I31" s="9">
        <v>50</v>
      </c>
      <c r="J31" s="9">
        <v>0</v>
      </c>
      <c r="K31" s="37">
        <f t="shared" si="2"/>
        <v>0</v>
      </c>
    </row>
    <row r="32" spans="2:11">
      <c r="B32" s="5" t="s">
        <v>35</v>
      </c>
      <c r="C32" s="6">
        <v>1</v>
      </c>
      <c r="D32" s="6">
        <v>13</v>
      </c>
      <c r="E32" s="7" t="s">
        <v>9</v>
      </c>
      <c r="F32" s="8" t="s">
        <v>9</v>
      </c>
      <c r="G32" s="9">
        <f>G33+G40+G53+G58+G63+G71</f>
        <v>24994</v>
      </c>
      <c r="H32" s="9">
        <f t="shared" ref="H32:J32" si="12">H33+H40+H53+H58+H63+H71</f>
        <v>20295.099999999999</v>
      </c>
      <c r="I32" s="9">
        <f t="shared" si="12"/>
        <v>22881.8</v>
      </c>
      <c r="J32" s="9">
        <f t="shared" si="12"/>
        <v>7026.7</v>
      </c>
      <c r="K32" s="37">
        <f t="shared" si="2"/>
        <v>0.28113547251340321</v>
      </c>
    </row>
    <row r="33" spans="2:11" ht="33.75" hidden="1">
      <c r="B33" s="14" t="s">
        <v>148</v>
      </c>
      <c r="C33" s="6">
        <v>1</v>
      </c>
      <c r="D33" s="6">
        <v>13</v>
      </c>
      <c r="E33" s="7">
        <v>500000</v>
      </c>
      <c r="F33" s="8"/>
      <c r="G33" s="9">
        <f t="shared" ref="G33:J34" si="13">G34</f>
        <v>7280</v>
      </c>
      <c r="H33" s="9">
        <f t="shared" si="13"/>
        <v>7610</v>
      </c>
      <c r="I33" s="9">
        <f t="shared" si="13"/>
        <v>7610</v>
      </c>
      <c r="J33" s="9">
        <f t="shared" si="13"/>
        <v>1482.7</v>
      </c>
      <c r="K33" s="37">
        <f t="shared" si="2"/>
        <v>0.20366758241758243</v>
      </c>
    </row>
    <row r="34" spans="2:11" hidden="1">
      <c r="B34" s="14" t="s">
        <v>91</v>
      </c>
      <c r="C34" s="6">
        <v>1</v>
      </c>
      <c r="D34" s="6">
        <v>13</v>
      </c>
      <c r="E34" s="7">
        <v>590000</v>
      </c>
      <c r="F34" s="8"/>
      <c r="G34" s="9">
        <f t="shared" si="13"/>
        <v>7280</v>
      </c>
      <c r="H34" s="9">
        <f t="shared" si="13"/>
        <v>7610</v>
      </c>
      <c r="I34" s="9">
        <f t="shared" si="13"/>
        <v>7610</v>
      </c>
      <c r="J34" s="9">
        <f t="shared" si="13"/>
        <v>1482.7</v>
      </c>
      <c r="K34" s="37">
        <f t="shared" si="2"/>
        <v>0.20366758241758243</v>
      </c>
    </row>
    <row r="35" spans="2:11" hidden="1">
      <c r="B35" s="14" t="s">
        <v>92</v>
      </c>
      <c r="C35" s="6">
        <v>1</v>
      </c>
      <c r="D35" s="6">
        <v>13</v>
      </c>
      <c r="E35" s="7">
        <v>590059</v>
      </c>
      <c r="F35" s="8"/>
      <c r="G35" s="9">
        <f>G36+G38</f>
        <v>7280</v>
      </c>
      <c r="H35" s="9">
        <f t="shared" ref="H35:J35" si="14">H36+H38</f>
        <v>7610</v>
      </c>
      <c r="I35" s="9">
        <f t="shared" si="14"/>
        <v>7610</v>
      </c>
      <c r="J35" s="9">
        <f t="shared" si="14"/>
        <v>1482.7</v>
      </c>
      <c r="K35" s="37">
        <f t="shared" si="2"/>
        <v>0.20366758241758243</v>
      </c>
    </row>
    <row r="36" spans="2:11" ht="45" hidden="1">
      <c r="B36" s="10" t="s">
        <v>15</v>
      </c>
      <c r="C36" s="6">
        <v>1</v>
      </c>
      <c r="D36" s="6">
        <v>13</v>
      </c>
      <c r="E36" s="7">
        <v>590059</v>
      </c>
      <c r="F36" s="8">
        <v>100</v>
      </c>
      <c r="G36" s="9">
        <f>G37</f>
        <v>7280</v>
      </c>
      <c r="H36" s="9">
        <f t="shared" ref="H36:J36" si="15">H37</f>
        <v>7610</v>
      </c>
      <c r="I36" s="9">
        <f t="shared" si="15"/>
        <v>7610</v>
      </c>
      <c r="J36" s="9">
        <f t="shared" si="15"/>
        <v>1482.7</v>
      </c>
      <c r="K36" s="37">
        <f t="shared" si="2"/>
        <v>0.20366758241758243</v>
      </c>
    </row>
    <row r="37" spans="2:11" hidden="1">
      <c r="B37" s="10" t="s">
        <v>37</v>
      </c>
      <c r="C37" s="6">
        <v>1</v>
      </c>
      <c r="D37" s="6">
        <v>13</v>
      </c>
      <c r="E37" s="7">
        <v>590059</v>
      </c>
      <c r="F37" s="8">
        <v>110</v>
      </c>
      <c r="G37" s="9">
        <v>7280</v>
      </c>
      <c r="H37" s="9">
        <v>7610</v>
      </c>
      <c r="I37" s="9">
        <v>7610</v>
      </c>
      <c r="J37" s="9">
        <v>1482.7</v>
      </c>
      <c r="K37" s="37">
        <f t="shared" si="2"/>
        <v>0.20366758241758243</v>
      </c>
    </row>
    <row r="38" spans="2:11" ht="22.5" hidden="1">
      <c r="B38" s="10" t="s">
        <v>23</v>
      </c>
      <c r="C38" s="6">
        <v>1</v>
      </c>
      <c r="D38" s="6">
        <v>13</v>
      </c>
      <c r="E38" s="7">
        <v>590059</v>
      </c>
      <c r="F38" s="8">
        <v>200</v>
      </c>
      <c r="G38" s="9">
        <f>G39</f>
        <v>0</v>
      </c>
      <c r="H38" s="9">
        <f>H39</f>
        <v>0</v>
      </c>
      <c r="I38" s="9">
        <f>I39</f>
        <v>0</v>
      </c>
      <c r="J38" s="9"/>
      <c r="K38" s="37" t="e">
        <f t="shared" si="2"/>
        <v>#DIV/0!</v>
      </c>
    </row>
    <row r="39" spans="2:11" ht="22.5" hidden="1">
      <c r="B39" s="10" t="s">
        <v>25</v>
      </c>
      <c r="C39" s="6">
        <v>1</v>
      </c>
      <c r="D39" s="6">
        <v>13</v>
      </c>
      <c r="E39" s="7">
        <v>590059</v>
      </c>
      <c r="F39" s="8">
        <v>240</v>
      </c>
      <c r="G39" s="9"/>
      <c r="H39" s="9"/>
      <c r="I39" s="9"/>
      <c r="J39" s="9"/>
      <c r="K39" s="37" t="e">
        <f t="shared" si="2"/>
        <v>#DIV/0!</v>
      </c>
    </row>
    <row r="40" spans="2:11" ht="33.75" hidden="1">
      <c r="B40" s="20" t="s">
        <v>11</v>
      </c>
      <c r="C40" s="6">
        <v>1</v>
      </c>
      <c r="D40" s="6">
        <v>13</v>
      </c>
      <c r="E40" s="7">
        <v>2500000</v>
      </c>
      <c r="F40" s="8" t="s">
        <v>9</v>
      </c>
      <c r="G40" s="9">
        <f>G41+G45</f>
        <v>11156</v>
      </c>
      <c r="H40" s="9">
        <f t="shared" ref="H40:J40" si="16">H41+H45</f>
        <v>10081.6</v>
      </c>
      <c r="I40" s="9">
        <f t="shared" si="16"/>
        <v>10081.6</v>
      </c>
      <c r="J40" s="9">
        <f t="shared" si="16"/>
        <v>3013.7999999999997</v>
      </c>
      <c r="K40" s="37">
        <f t="shared" si="2"/>
        <v>0.27015059160989602</v>
      </c>
    </row>
    <row r="41" spans="2:11" ht="22.5" hidden="1">
      <c r="B41" s="20" t="s">
        <v>152</v>
      </c>
      <c r="C41" s="6">
        <v>1</v>
      </c>
      <c r="D41" s="6">
        <v>13</v>
      </c>
      <c r="E41" s="7">
        <v>2510000</v>
      </c>
      <c r="F41" s="8"/>
      <c r="G41" s="9">
        <f>G42</f>
        <v>250</v>
      </c>
      <c r="H41" s="9">
        <f t="shared" ref="H41:J43" si="17">H42</f>
        <v>700</v>
      </c>
      <c r="I41" s="9">
        <f t="shared" si="17"/>
        <v>700</v>
      </c>
      <c r="J41" s="9">
        <f t="shared" si="17"/>
        <v>0</v>
      </c>
      <c r="K41" s="37">
        <f t="shared" si="2"/>
        <v>0</v>
      </c>
    </row>
    <row r="42" spans="2:11" hidden="1">
      <c r="B42" s="5" t="s">
        <v>101</v>
      </c>
      <c r="C42" s="6">
        <v>1</v>
      </c>
      <c r="D42" s="6">
        <v>13</v>
      </c>
      <c r="E42" s="7">
        <v>2510240</v>
      </c>
      <c r="F42" s="8"/>
      <c r="G42" s="9">
        <f>G43</f>
        <v>250</v>
      </c>
      <c r="H42" s="9">
        <f t="shared" si="17"/>
        <v>700</v>
      </c>
      <c r="I42" s="9">
        <f t="shared" si="17"/>
        <v>700</v>
      </c>
      <c r="J42" s="9">
        <f t="shared" si="17"/>
        <v>0</v>
      </c>
      <c r="K42" s="37">
        <f t="shared" si="2"/>
        <v>0</v>
      </c>
    </row>
    <row r="43" spans="2:11" ht="45" hidden="1">
      <c r="B43" s="20" t="s">
        <v>15</v>
      </c>
      <c r="C43" s="6">
        <v>1</v>
      </c>
      <c r="D43" s="6">
        <v>13</v>
      </c>
      <c r="E43" s="7" t="s">
        <v>154</v>
      </c>
      <c r="F43" s="8" t="s">
        <v>16</v>
      </c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0</v>
      </c>
      <c r="K43" s="37">
        <f t="shared" si="2"/>
        <v>0</v>
      </c>
    </row>
    <row r="44" spans="2:11" ht="22.5" hidden="1">
      <c r="B44" s="10" t="s">
        <v>17</v>
      </c>
      <c r="C44" s="6">
        <v>1</v>
      </c>
      <c r="D44" s="6">
        <v>13</v>
      </c>
      <c r="E44" s="11" t="s">
        <v>154</v>
      </c>
      <c r="F44" s="8">
        <v>120</v>
      </c>
      <c r="G44" s="9">
        <v>250</v>
      </c>
      <c r="H44" s="9">
        <v>700</v>
      </c>
      <c r="I44" s="9">
        <v>700</v>
      </c>
      <c r="J44" s="9">
        <v>0</v>
      </c>
      <c r="K44" s="37">
        <f t="shared" si="2"/>
        <v>0</v>
      </c>
    </row>
    <row r="45" spans="2:11" ht="22.5" hidden="1">
      <c r="B45" s="20" t="s">
        <v>36</v>
      </c>
      <c r="C45" s="6">
        <v>1</v>
      </c>
      <c r="D45" s="6">
        <v>13</v>
      </c>
      <c r="E45" s="7">
        <v>2510000</v>
      </c>
      <c r="F45" s="8"/>
      <c r="G45" s="9">
        <f>G46</f>
        <v>10906</v>
      </c>
      <c r="H45" s="9">
        <f t="shared" ref="H45:J45" si="18">H46</f>
        <v>9381.6</v>
      </c>
      <c r="I45" s="9">
        <f t="shared" si="18"/>
        <v>9381.6</v>
      </c>
      <c r="J45" s="9">
        <f t="shared" si="18"/>
        <v>3013.7999999999997</v>
      </c>
      <c r="K45" s="37">
        <f t="shared" si="2"/>
        <v>0.27634329726755913</v>
      </c>
    </row>
    <row r="46" spans="2:11" hidden="1">
      <c r="B46" s="20" t="s">
        <v>119</v>
      </c>
      <c r="C46" s="6">
        <v>1</v>
      </c>
      <c r="D46" s="6">
        <v>13</v>
      </c>
      <c r="E46" s="7">
        <v>2510059</v>
      </c>
      <c r="F46" s="8"/>
      <c r="G46" s="9">
        <f>G47+G49+G51</f>
        <v>10906</v>
      </c>
      <c r="H46" s="9">
        <f t="shared" ref="H46:J46" si="19">H47+H49+H51</f>
        <v>9381.6</v>
      </c>
      <c r="I46" s="9">
        <f t="shared" si="19"/>
        <v>9381.6</v>
      </c>
      <c r="J46" s="9">
        <f t="shared" si="19"/>
        <v>3013.7999999999997</v>
      </c>
      <c r="K46" s="37">
        <f t="shared" si="2"/>
        <v>0.27634329726755913</v>
      </c>
    </row>
    <row r="47" spans="2:11" ht="45" hidden="1">
      <c r="B47" s="10" t="s">
        <v>15</v>
      </c>
      <c r="C47" s="6">
        <v>1</v>
      </c>
      <c r="D47" s="6">
        <v>13</v>
      </c>
      <c r="E47" s="7">
        <v>2510059</v>
      </c>
      <c r="F47" s="8" t="s">
        <v>16</v>
      </c>
      <c r="G47" s="9">
        <f>G48</f>
        <v>9531.6</v>
      </c>
      <c r="H47" s="9">
        <f t="shared" ref="H47:J47" si="20">H48</f>
        <v>9381.6</v>
      </c>
      <c r="I47" s="9">
        <f t="shared" si="20"/>
        <v>9381.6</v>
      </c>
      <c r="J47" s="9">
        <f t="shared" si="20"/>
        <v>2903.4</v>
      </c>
      <c r="K47" s="37">
        <f t="shared" si="2"/>
        <v>0.30460783079441017</v>
      </c>
    </row>
    <row r="48" spans="2:11" hidden="1">
      <c r="B48" s="10" t="s">
        <v>37</v>
      </c>
      <c r="C48" s="6">
        <v>1</v>
      </c>
      <c r="D48" s="6">
        <v>13</v>
      </c>
      <c r="E48" s="7">
        <v>2510059</v>
      </c>
      <c r="F48" s="8">
        <v>110</v>
      </c>
      <c r="G48" s="9">
        <v>9531.6</v>
      </c>
      <c r="H48" s="9">
        <v>9381.6</v>
      </c>
      <c r="I48" s="9">
        <v>9381.6</v>
      </c>
      <c r="J48" s="9">
        <v>2903.4</v>
      </c>
      <c r="K48" s="37">
        <f t="shared" si="2"/>
        <v>0.30460783079441017</v>
      </c>
    </row>
    <row r="49" spans="2:11" ht="22.5" hidden="1">
      <c r="B49" s="10" t="s">
        <v>23</v>
      </c>
      <c r="C49" s="6">
        <v>1</v>
      </c>
      <c r="D49" s="6">
        <v>13</v>
      </c>
      <c r="E49" s="7">
        <v>2510059</v>
      </c>
      <c r="F49" s="8">
        <v>200</v>
      </c>
      <c r="G49" s="9">
        <f>G50</f>
        <v>1354.4</v>
      </c>
      <c r="H49" s="9">
        <f t="shared" ref="H49:J49" si="21">H50</f>
        <v>0</v>
      </c>
      <c r="I49" s="9">
        <f t="shared" si="21"/>
        <v>0</v>
      </c>
      <c r="J49" s="9">
        <f t="shared" si="21"/>
        <v>105.2</v>
      </c>
      <c r="K49" s="37">
        <f t="shared" si="2"/>
        <v>7.7672770230360302E-2</v>
      </c>
    </row>
    <row r="50" spans="2:11" ht="22.5" hidden="1">
      <c r="B50" s="10" t="s">
        <v>25</v>
      </c>
      <c r="C50" s="6">
        <v>1</v>
      </c>
      <c r="D50" s="6">
        <v>13</v>
      </c>
      <c r="E50" s="7">
        <v>2510059</v>
      </c>
      <c r="F50" s="8">
        <v>240</v>
      </c>
      <c r="G50" s="9">
        <v>1354.4</v>
      </c>
      <c r="H50" s="9">
        <v>0</v>
      </c>
      <c r="I50" s="9">
        <v>0</v>
      </c>
      <c r="J50" s="9">
        <v>105.2</v>
      </c>
      <c r="K50" s="37">
        <f t="shared" si="2"/>
        <v>7.7672770230360302E-2</v>
      </c>
    </row>
    <row r="51" spans="2:11" hidden="1">
      <c r="B51" s="10" t="s">
        <v>27</v>
      </c>
      <c r="C51" s="6">
        <v>1</v>
      </c>
      <c r="D51" s="6">
        <v>13</v>
      </c>
      <c r="E51" s="7">
        <v>2510059</v>
      </c>
      <c r="F51" s="8">
        <v>800</v>
      </c>
      <c r="G51" s="9">
        <f>G52</f>
        <v>20</v>
      </c>
      <c r="H51" s="9">
        <f t="shared" ref="H51:J51" si="22">H52</f>
        <v>0</v>
      </c>
      <c r="I51" s="9">
        <f t="shared" si="22"/>
        <v>0</v>
      </c>
      <c r="J51" s="9">
        <f t="shared" si="22"/>
        <v>5.2</v>
      </c>
      <c r="K51" s="37">
        <f t="shared" si="2"/>
        <v>0.26</v>
      </c>
    </row>
    <row r="52" spans="2:11" hidden="1">
      <c r="B52" s="10" t="s">
        <v>28</v>
      </c>
      <c r="C52" s="6">
        <v>1</v>
      </c>
      <c r="D52" s="6">
        <v>13</v>
      </c>
      <c r="E52" s="7">
        <v>2510059</v>
      </c>
      <c r="F52" s="8">
        <v>850</v>
      </c>
      <c r="G52" s="9">
        <v>20</v>
      </c>
      <c r="H52" s="9">
        <v>0</v>
      </c>
      <c r="I52" s="9">
        <v>0</v>
      </c>
      <c r="J52" s="9">
        <v>5.2</v>
      </c>
      <c r="K52" s="37">
        <f t="shared" si="2"/>
        <v>0.26</v>
      </c>
    </row>
    <row r="53" spans="2:11" ht="22.5" hidden="1">
      <c r="B53" s="20" t="s">
        <v>38</v>
      </c>
      <c r="C53" s="6">
        <v>1</v>
      </c>
      <c r="D53" s="6">
        <v>13</v>
      </c>
      <c r="E53" s="7">
        <v>1500000</v>
      </c>
      <c r="F53" s="8"/>
      <c r="G53" s="9">
        <f t="shared" ref="G53:J56" si="23">G54</f>
        <v>111</v>
      </c>
      <c r="H53" s="9">
        <f t="shared" si="23"/>
        <v>62</v>
      </c>
      <c r="I53" s="9">
        <f t="shared" si="23"/>
        <v>62</v>
      </c>
      <c r="J53" s="9">
        <f t="shared" si="23"/>
        <v>0</v>
      </c>
      <c r="K53" s="37">
        <f t="shared" si="2"/>
        <v>0</v>
      </c>
    </row>
    <row r="54" spans="2:11" hidden="1">
      <c r="B54" s="21" t="s">
        <v>39</v>
      </c>
      <c r="C54" s="6">
        <v>1</v>
      </c>
      <c r="D54" s="6">
        <v>13</v>
      </c>
      <c r="E54" s="7">
        <v>1510000</v>
      </c>
      <c r="F54" s="8" t="s">
        <v>9</v>
      </c>
      <c r="G54" s="9">
        <f t="shared" si="23"/>
        <v>111</v>
      </c>
      <c r="H54" s="9">
        <f t="shared" si="23"/>
        <v>62</v>
      </c>
      <c r="I54" s="9">
        <f t="shared" si="23"/>
        <v>62</v>
      </c>
      <c r="J54" s="9">
        <f t="shared" si="23"/>
        <v>0</v>
      </c>
      <c r="K54" s="37">
        <f t="shared" si="2"/>
        <v>0</v>
      </c>
    </row>
    <row r="55" spans="2:11" ht="22.5" hidden="1">
      <c r="B55" s="21" t="s">
        <v>40</v>
      </c>
      <c r="C55" s="6">
        <v>1</v>
      </c>
      <c r="D55" s="6">
        <v>13</v>
      </c>
      <c r="E55" s="7">
        <v>1512126</v>
      </c>
      <c r="F55" s="8"/>
      <c r="G55" s="9">
        <f t="shared" si="23"/>
        <v>111</v>
      </c>
      <c r="H55" s="9">
        <f t="shared" si="23"/>
        <v>62</v>
      </c>
      <c r="I55" s="9">
        <f t="shared" si="23"/>
        <v>62</v>
      </c>
      <c r="J55" s="9">
        <f t="shared" si="23"/>
        <v>0</v>
      </c>
      <c r="K55" s="37">
        <f t="shared" si="2"/>
        <v>0</v>
      </c>
    </row>
    <row r="56" spans="2:11" ht="22.5" hidden="1">
      <c r="B56" s="10" t="s">
        <v>23</v>
      </c>
      <c r="C56" s="6">
        <v>1</v>
      </c>
      <c r="D56" s="6">
        <v>13</v>
      </c>
      <c r="E56" s="7">
        <v>1512126</v>
      </c>
      <c r="F56" s="8">
        <v>200</v>
      </c>
      <c r="G56" s="9">
        <f t="shared" si="23"/>
        <v>111</v>
      </c>
      <c r="H56" s="9">
        <f t="shared" si="23"/>
        <v>62</v>
      </c>
      <c r="I56" s="9">
        <f t="shared" si="23"/>
        <v>62</v>
      </c>
      <c r="J56" s="9">
        <f t="shared" si="23"/>
        <v>0</v>
      </c>
      <c r="K56" s="37">
        <f t="shared" si="2"/>
        <v>0</v>
      </c>
    </row>
    <row r="57" spans="2:11" ht="22.5" hidden="1">
      <c r="B57" s="10" t="s">
        <v>25</v>
      </c>
      <c r="C57" s="6">
        <v>1</v>
      </c>
      <c r="D57" s="6">
        <v>13</v>
      </c>
      <c r="E57" s="7">
        <v>1512126</v>
      </c>
      <c r="F57" s="8">
        <v>240</v>
      </c>
      <c r="G57" s="9">
        <v>111</v>
      </c>
      <c r="H57" s="9">
        <v>62</v>
      </c>
      <c r="I57" s="9">
        <v>62</v>
      </c>
      <c r="J57" s="9">
        <v>0</v>
      </c>
      <c r="K57" s="37">
        <f t="shared" si="2"/>
        <v>0</v>
      </c>
    </row>
    <row r="58" spans="2:11" ht="33.75" hidden="1">
      <c r="B58" s="21" t="s">
        <v>41</v>
      </c>
      <c r="C58" s="6">
        <v>1</v>
      </c>
      <c r="D58" s="6">
        <v>13</v>
      </c>
      <c r="E58" s="7">
        <v>2300000</v>
      </c>
      <c r="F58" s="8" t="s">
        <v>9</v>
      </c>
      <c r="G58" s="9">
        <f t="shared" ref="G58:I61" si="24">G59</f>
        <v>0</v>
      </c>
      <c r="H58" s="9">
        <f t="shared" si="24"/>
        <v>0</v>
      </c>
      <c r="I58" s="9">
        <f t="shared" si="24"/>
        <v>0</v>
      </c>
      <c r="J58" s="9"/>
      <c r="K58" s="37" t="e">
        <f t="shared" si="2"/>
        <v>#DIV/0!</v>
      </c>
    </row>
    <row r="59" spans="2:11" hidden="1">
      <c r="B59" s="16" t="s">
        <v>120</v>
      </c>
      <c r="C59" s="6">
        <v>1</v>
      </c>
      <c r="D59" s="6">
        <v>13</v>
      </c>
      <c r="E59" s="11">
        <v>2310000</v>
      </c>
      <c r="F59" s="8"/>
      <c r="G59" s="9">
        <f t="shared" si="24"/>
        <v>0</v>
      </c>
      <c r="H59" s="9">
        <f t="shared" si="24"/>
        <v>0</v>
      </c>
      <c r="I59" s="9">
        <f t="shared" si="24"/>
        <v>0</v>
      </c>
      <c r="J59" s="9"/>
      <c r="K59" s="37" t="e">
        <f t="shared" si="2"/>
        <v>#DIV/0!</v>
      </c>
    </row>
    <row r="60" spans="2:11" hidden="1">
      <c r="B60" s="16" t="s">
        <v>121</v>
      </c>
      <c r="C60" s="6">
        <v>1</v>
      </c>
      <c r="D60" s="6">
        <v>13</v>
      </c>
      <c r="E60" s="7">
        <v>2312133</v>
      </c>
      <c r="F60" s="8"/>
      <c r="G60" s="9">
        <f t="shared" si="24"/>
        <v>0</v>
      </c>
      <c r="H60" s="9">
        <f t="shared" si="24"/>
        <v>0</v>
      </c>
      <c r="I60" s="9">
        <f t="shared" si="24"/>
        <v>0</v>
      </c>
      <c r="J60" s="9"/>
      <c r="K60" s="37" t="e">
        <f t="shared" si="2"/>
        <v>#DIV/0!</v>
      </c>
    </row>
    <row r="61" spans="2:11" ht="22.5" hidden="1">
      <c r="B61" s="10" t="s">
        <v>23</v>
      </c>
      <c r="C61" s="6">
        <v>1</v>
      </c>
      <c r="D61" s="6">
        <v>13</v>
      </c>
      <c r="E61" s="7">
        <v>2312133</v>
      </c>
      <c r="F61" s="8">
        <v>200</v>
      </c>
      <c r="G61" s="9">
        <f t="shared" si="24"/>
        <v>0</v>
      </c>
      <c r="H61" s="9">
        <f t="shared" si="24"/>
        <v>0</v>
      </c>
      <c r="I61" s="9">
        <f t="shared" si="24"/>
        <v>0</v>
      </c>
      <c r="J61" s="9"/>
      <c r="K61" s="37" t="e">
        <f t="shared" si="2"/>
        <v>#DIV/0!</v>
      </c>
    </row>
    <row r="62" spans="2:11" ht="22.5" hidden="1">
      <c r="B62" s="10" t="s">
        <v>25</v>
      </c>
      <c r="C62" s="6">
        <v>1</v>
      </c>
      <c r="D62" s="6">
        <v>13</v>
      </c>
      <c r="E62" s="7">
        <v>2312133</v>
      </c>
      <c r="F62" s="8">
        <v>240</v>
      </c>
      <c r="G62" s="9"/>
      <c r="H62" s="9"/>
      <c r="I62" s="9"/>
      <c r="J62" s="9"/>
      <c r="K62" s="37" t="e">
        <f t="shared" si="2"/>
        <v>#DIV/0!</v>
      </c>
    </row>
    <row r="63" spans="2:11" ht="33.75" hidden="1">
      <c r="B63" s="21" t="s">
        <v>43</v>
      </c>
      <c r="C63" s="6">
        <v>1</v>
      </c>
      <c r="D63" s="6">
        <v>13</v>
      </c>
      <c r="E63" s="7">
        <v>1300000</v>
      </c>
      <c r="F63" s="8" t="s">
        <v>9</v>
      </c>
      <c r="G63" s="9">
        <f>G64</f>
        <v>6</v>
      </c>
      <c r="H63" s="9">
        <f t="shared" ref="H63:J63" si="25">H64</f>
        <v>6</v>
      </c>
      <c r="I63" s="9">
        <f t="shared" si="25"/>
        <v>6</v>
      </c>
      <c r="J63" s="9">
        <f t="shared" si="25"/>
        <v>0</v>
      </c>
      <c r="K63" s="37">
        <f t="shared" si="2"/>
        <v>0</v>
      </c>
    </row>
    <row r="64" spans="2:11" ht="22.5" hidden="1">
      <c r="B64" s="21" t="s">
        <v>44</v>
      </c>
      <c r="C64" s="6">
        <v>1</v>
      </c>
      <c r="D64" s="6">
        <v>13</v>
      </c>
      <c r="E64" s="7">
        <v>1320000</v>
      </c>
      <c r="F64" s="8"/>
      <c r="G64" s="9">
        <f>G65+G68</f>
        <v>6</v>
      </c>
      <c r="H64" s="9">
        <f t="shared" ref="H64:J64" si="26">H65+H68</f>
        <v>6</v>
      </c>
      <c r="I64" s="9">
        <f t="shared" si="26"/>
        <v>6</v>
      </c>
      <c r="J64" s="9">
        <f t="shared" si="26"/>
        <v>0</v>
      </c>
      <c r="K64" s="37">
        <f t="shared" si="2"/>
        <v>0</v>
      </c>
    </row>
    <row r="65" spans="2:11" ht="22.5" hidden="1">
      <c r="B65" s="21" t="s">
        <v>97</v>
      </c>
      <c r="C65" s="6">
        <v>1</v>
      </c>
      <c r="D65" s="6">
        <v>13</v>
      </c>
      <c r="E65" s="7">
        <v>1322103</v>
      </c>
      <c r="F65" s="8"/>
      <c r="G65" s="9">
        <f t="shared" ref="G65:J66" si="27">G66</f>
        <v>0</v>
      </c>
      <c r="H65" s="9">
        <f t="shared" si="27"/>
        <v>0</v>
      </c>
      <c r="I65" s="9">
        <f t="shared" si="27"/>
        <v>0</v>
      </c>
      <c r="J65" s="9">
        <f t="shared" si="27"/>
        <v>0</v>
      </c>
      <c r="K65" s="37" t="e">
        <f t="shared" si="2"/>
        <v>#DIV/0!</v>
      </c>
    </row>
    <row r="66" spans="2:11" ht="22.5" hidden="1">
      <c r="B66" s="10" t="s">
        <v>23</v>
      </c>
      <c r="C66" s="6">
        <v>1</v>
      </c>
      <c r="D66" s="6">
        <v>13</v>
      </c>
      <c r="E66" s="7">
        <v>1322103</v>
      </c>
      <c r="F66" s="8">
        <v>200</v>
      </c>
      <c r="G66" s="9">
        <f t="shared" si="27"/>
        <v>0</v>
      </c>
      <c r="H66" s="9">
        <f t="shared" si="27"/>
        <v>0</v>
      </c>
      <c r="I66" s="9">
        <f t="shared" si="27"/>
        <v>0</v>
      </c>
      <c r="J66" s="9">
        <f t="shared" si="27"/>
        <v>0</v>
      </c>
      <c r="K66" s="37" t="e">
        <f t="shared" si="2"/>
        <v>#DIV/0!</v>
      </c>
    </row>
    <row r="67" spans="2:11" ht="22.5" hidden="1">
      <c r="B67" s="10" t="s">
        <v>25</v>
      </c>
      <c r="C67" s="6">
        <v>1</v>
      </c>
      <c r="D67" s="6">
        <v>13</v>
      </c>
      <c r="E67" s="7">
        <v>1322103</v>
      </c>
      <c r="F67" s="8">
        <v>240</v>
      </c>
      <c r="G67" s="9"/>
      <c r="H67" s="9"/>
      <c r="I67" s="9"/>
      <c r="J67" s="9"/>
      <c r="K67" s="37" t="e">
        <f t="shared" si="2"/>
        <v>#DIV/0!</v>
      </c>
    </row>
    <row r="68" spans="2:11" ht="22.5" hidden="1">
      <c r="B68" s="10" t="s">
        <v>155</v>
      </c>
      <c r="C68" s="6">
        <v>1</v>
      </c>
      <c r="D68" s="6">
        <v>13</v>
      </c>
      <c r="E68" s="7" t="s">
        <v>156</v>
      </c>
      <c r="F68" s="8"/>
      <c r="G68" s="9">
        <f t="shared" ref="G68:J69" si="28">G69</f>
        <v>6</v>
      </c>
      <c r="H68" s="9">
        <f t="shared" si="28"/>
        <v>6</v>
      </c>
      <c r="I68" s="9">
        <f t="shared" si="28"/>
        <v>6</v>
      </c>
      <c r="J68" s="9">
        <f t="shared" si="28"/>
        <v>0</v>
      </c>
      <c r="K68" s="37">
        <f t="shared" si="2"/>
        <v>0</v>
      </c>
    </row>
    <row r="69" spans="2:11" ht="22.5" hidden="1">
      <c r="B69" s="10" t="s">
        <v>23</v>
      </c>
      <c r="C69" s="6">
        <v>1</v>
      </c>
      <c r="D69" s="6">
        <v>13</v>
      </c>
      <c r="E69" s="7" t="s">
        <v>156</v>
      </c>
      <c r="F69" s="8">
        <v>200</v>
      </c>
      <c r="G69" s="9">
        <f t="shared" si="28"/>
        <v>6</v>
      </c>
      <c r="H69" s="9">
        <f t="shared" si="28"/>
        <v>6</v>
      </c>
      <c r="I69" s="9">
        <f t="shared" si="28"/>
        <v>6</v>
      </c>
      <c r="J69" s="9">
        <f t="shared" si="28"/>
        <v>0</v>
      </c>
      <c r="K69" s="37">
        <f t="shared" si="2"/>
        <v>0</v>
      </c>
    </row>
    <row r="70" spans="2:11" ht="22.5" hidden="1">
      <c r="B70" s="10" t="s">
        <v>25</v>
      </c>
      <c r="C70" s="6">
        <v>1</v>
      </c>
      <c r="D70" s="6">
        <v>13</v>
      </c>
      <c r="E70" s="11" t="s">
        <v>156</v>
      </c>
      <c r="F70" s="8">
        <v>240</v>
      </c>
      <c r="G70" s="9">
        <v>6</v>
      </c>
      <c r="H70" s="9">
        <v>6</v>
      </c>
      <c r="I70" s="9">
        <v>6</v>
      </c>
      <c r="J70" s="9">
        <v>0</v>
      </c>
      <c r="K70" s="37">
        <f t="shared" si="2"/>
        <v>0</v>
      </c>
    </row>
    <row r="71" spans="2:11" hidden="1">
      <c r="B71" s="10" t="s">
        <v>45</v>
      </c>
      <c r="C71" s="6">
        <v>1</v>
      </c>
      <c r="D71" s="6">
        <v>13</v>
      </c>
      <c r="E71" s="11" t="s">
        <v>170</v>
      </c>
      <c r="F71" s="8"/>
      <c r="G71" s="9">
        <f>G72+G79</f>
        <v>6441</v>
      </c>
      <c r="H71" s="9">
        <f t="shared" ref="H71:J71" si="29">H72+H79</f>
        <v>2535.5</v>
      </c>
      <c r="I71" s="9">
        <f t="shared" si="29"/>
        <v>5122.2</v>
      </c>
      <c r="J71" s="9">
        <f t="shared" si="29"/>
        <v>2530.1999999999998</v>
      </c>
      <c r="K71" s="37">
        <f t="shared" si="2"/>
        <v>0.39282720074522587</v>
      </c>
    </row>
    <row r="72" spans="2:11" ht="22.5" hidden="1">
      <c r="B72" s="5" t="s">
        <v>175</v>
      </c>
      <c r="C72" s="6">
        <v>1</v>
      </c>
      <c r="D72" s="6">
        <v>13</v>
      </c>
      <c r="E72" s="11" t="s">
        <v>174</v>
      </c>
      <c r="F72" s="8"/>
      <c r="G72" s="9">
        <f>G73+G75+G77</f>
        <v>6441</v>
      </c>
      <c r="H72" s="9">
        <f t="shared" ref="H72:J72" si="30">H73+H75+H77</f>
        <v>0</v>
      </c>
      <c r="I72" s="9">
        <f t="shared" si="30"/>
        <v>0</v>
      </c>
      <c r="J72" s="9">
        <f t="shared" si="30"/>
        <v>2530.1999999999998</v>
      </c>
      <c r="K72" s="37">
        <f t="shared" si="2"/>
        <v>0.39282720074522587</v>
      </c>
    </row>
    <row r="73" spans="2:11" ht="45" hidden="1">
      <c r="B73" s="20" t="s">
        <v>15</v>
      </c>
      <c r="C73" s="6">
        <v>1</v>
      </c>
      <c r="D73" s="6">
        <v>13</v>
      </c>
      <c r="E73" s="11" t="s">
        <v>174</v>
      </c>
      <c r="F73" s="8">
        <v>100</v>
      </c>
      <c r="G73" s="9">
        <f>G74</f>
        <v>3091</v>
      </c>
      <c r="H73" s="9">
        <f t="shared" ref="H73:J73" si="31">H74</f>
        <v>0</v>
      </c>
      <c r="I73" s="9">
        <f t="shared" si="31"/>
        <v>0</v>
      </c>
      <c r="J73" s="9">
        <f t="shared" si="31"/>
        <v>2086.6999999999998</v>
      </c>
      <c r="K73" s="37">
        <f t="shared" si="2"/>
        <v>0.67508896797153017</v>
      </c>
    </row>
    <row r="74" spans="2:11" hidden="1">
      <c r="B74" s="10" t="s">
        <v>37</v>
      </c>
      <c r="C74" s="6">
        <v>1</v>
      </c>
      <c r="D74" s="6">
        <v>13</v>
      </c>
      <c r="E74" s="11" t="s">
        <v>174</v>
      </c>
      <c r="F74" s="8">
        <v>110</v>
      </c>
      <c r="G74" s="9">
        <v>3091</v>
      </c>
      <c r="H74" s="9">
        <v>0</v>
      </c>
      <c r="I74" s="9">
        <v>0</v>
      </c>
      <c r="J74" s="9">
        <v>2086.6999999999998</v>
      </c>
      <c r="K74" s="37">
        <f t="shared" ref="K74:K137" si="32">J74/G74</f>
        <v>0.67508896797153017</v>
      </c>
    </row>
    <row r="75" spans="2:11" ht="22.5" hidden="1">
      <c r="B75" s="10" t="s">
        <v>23</v>
      </c>
      <c r="C75" s="6">
        <v>1</v>
      </c>
      <c r="D75" s="6">
        <v>13</v>
      </c>
      <c r="E75" s="11" t="s">
        <v>174</v>
      </c>
      <c r="F75" s="8">
        <v>200</v>
      </c>
      <c r="G75" s="9">
        <f>G76</f>
        <v>3299.9</v>
      </c>
      <c r="H75" s="9">
        <f t="shared" ref="H75:J75" si="33">H76</f>
        <v>0</v>
      </c>
      <c r="I75" s="9">
        <f t="shared" si="33"/>
        <v>0</v>
      </c>
      <c r="J75" s="9">
        <f t="shared" si="33"/>
        <v>398</v>
      </c>
      <c r="K75" s="37">
        <f t="shared" si="32"/>
        <v>0.1206097154459226</v>
      </c>
    </row>
    <row r="76" spans="2:11" ht="22.5" hidden="1">
      <c r="B76" s="10" t="s">
        <v>25</v>
      </c>
      <c r="C76" s="6">
        <v>1</v>
      </c>
      <c r="D76" s="6">
        <v>13</v>
      </c>
      <c r="E76" s="11" t="s">
        <v>174</v>
      </c>
      <c r="F76" s="8">
        <v>240</v>
      </c>
      <c r="G76" s="9">
        <v>3299.9</v>
      </c>
      <c r="H76" s="9">
        <v>0</v>
      </c>
      <c r="I76" s="9">
        <v>0</v>
      </c>
      <c r="J76" s="9">
        <v>398</v>
      </c>
      <c r="K76" s="37">
        <f t="shared" si="32"/>
        <v>0.1206097154459226</v>
      </c>
    </row>
    <row r="77" spans="2:11" hidden="1">
      <c r="B77" s="10" t="s">
        <v>27</v>
      </c>
      <c r="C77" s="6">
        <v>1</v>
      </c>
      <c r="D77" s="6">
        <v>13</v>
      </c>
      <c r="E77" s="11" t="s">
        <v>174</v>
      </c>
      <c r="F77" s="8">
        <v>800</v>
      </c>
      <c r="G77" s="9">
        <f>G78</f>
        <v>50.1</v>
      </c>
      <c r="H77" s="9">
        <f t="shared" ref="H77:J77" si="34">H78</f>
        <v>0</v>
      </c>
      <c r="I77" s="9">
        <f t="shared" si="34"/>
        <v>0</v>
      </c>
      <c r="J77" s="9">
        <f t="shared" si="34"/>
        <v>45.5</v>
      </c>
      <c r="K77" s="37">
        <f t="shared" si="32"/>
        <v>0.90818363273453095</v>
      </c>
    </row>
    <row r="78" spans="2:11" hidden="1">
      <c r="B78" s="10" t="s">
        <v>28</v>
      </c>
      <c r="C78" s="6">
        <v>1</v>
      </c>
      <c r="D78" s="6">
        <v>13</v>
      </c>
      <c r="E78" s="11" t="s">
        <v>174</v>
      </c>
      <c r="F78" s="8">
        <v>850</v>
      </c>
      <c r="G78" s="9">
        <v>50.1</v>
      </c>
      <c r="H78" s="9"/>
      <c r="I78" s="9"/>
      <c r="J78" s="9">
        <v>45.5</v>
      </c>
      <c r="K78" s="37">
        <f t="shared" si="32"/>
        <v>0.90818363273453095</v>
      </c>
    </row>
    <row r="79" spans="2:11" hidden="1">
      <c r="B79" s="10" t="s">
        <v>173</v>
      </c>
      <c r="C79" s="6">
        <v>1</v>
      </c>
      <c r="D79" s="6">
        <v>13</v>
      </c>
      <c r="E79" s="11" t="s">
        <v>172</v>
      </c>
      <c r="F79" s="8"/>
      <c r="G79" s="9">
        <v>0</v>
      </c>
      <c r="H79" s="9">
        <f>H80</f>
        <v>2535.5</v>
      </c>
      <c r="I79" s="9">
        <f>I80</f>
        <v>5122.2</v>
      </c>
      <c r="J79" s="9"/>
      <c r="K79" s="37" t="e">
        <f t="shared" si="32"/>
        <v>#DIV/0!</v>
      </c>
    </row>
    <row r="80" spans="2:11" hidden="1">
      <c r="B80" s="10" t="s">
        <v>27</v>
      </c>
      <c r="C80" s="6">
        <v>1</v>
      </c>
      <c r="D80" s="6">
        <v>13</v>
      </c>
      <c r="E80" s="11" t="s">
        <v>172</v>
      </c>
      <c r="F80" s="8">
        <v>800</v>
      </c>
      <c r="G80" s="9">
        <v>0</v>
      </c>
      <c r="H80" s="9">
        <f>H81</f>
        <v>2535.5</v>
      </c>
      <c r="I80" s="9">
        <f>I81</f>
        <v>5122.2</v>
      </c>
      <c r="J80" s="9"/>
      <c r="K80" s="37" t="e">
        <f t="shared" si="32"/>
        <v>#DIV/0!</v>
      </c>
    </row>
    <row r="81" spans="2:11" hidden="1">
      <c r="B81" s="10" t="s">
        <v>33</v>
      </c>
      <c r="C81" s="6">
        <v>1</v>
      </c>
      <c r="D81" s="6">
        <v>13</v>
      </c>
      <c r="E81" s="11" t="s">
        <v>172</v>
      </c>
      <c r="F81" s="8">
        <v>870</v>
      </c>
      <c r="G81" s="9">
        <v>0</v>
      </c>
      <c r="H81" s="9">
        <v>2535.5</v>
      </c>
      <c r="I81" s="9">
        <v>5122.2</v>
      </c>
      <c r="J81" s="9"/>
      <c r="K81" s="37" t="e">
        <f t="shared" si="32"/>
        <v>#DIV/0!</v>
      </c>
    </row>
    <row r="82" spans="2:11">
      <c r="B82" s="14" t="s">
        <v>46</v>
      </c>
      <c r="C82" s="6">
        <v>2</v>
      </c>
      <c r="D82" s="12" t="s">
        <v>47</v>
      </c>
      <c r="E82" s="7"/>
      <c r="F82" s="8"/>
      <c r="G82" s="9">
        <f t="shared" ref="G82:J86" si="35">G83</f>
        <v>1752</v>
      </c>
      <c r="H82" s="9">
        <f t="shared" si="35"/>
        <v>1752</v>
      </c>
      <c r="I82" s="9">
        <f t="shared" si="35"/>
        <v>1600</v>
      </c>
      <c r="J82" s="9">
        <f t="shared" si="35"/>
        <v>291.60000000000002</v>
      </c>
      <c r="K82" s="37">
        <f t="shared" si="32"/>
        <v>0.16643835616438357</v>
      </c>
    </row>
    <row r="83" spans="2:11">
      <c r="B83" s="16" t="s">
        <v>48</v>
      </c>
      <c r="C83" s="6">
        <v>2</v>
      </c>
      <c r="D83" s="6">
        <v>3</v>
      </c>
      <c r="E83" s="22"/>
      <c r="F83" s="8"/>
      <c r="G83" s="9">
        <f t="shared" si="35"/>
        <v>1752</v>
      </c>
      <c r="H83" s="9">
        <f t="shared" si="35"/>
        <v>1752</v>
      </c>
      <c r="I83" s="9">
        <f t="shared" si="35"/>
        <v>1600</v>
      </c>
      <c r="J83" s="9">
        <f t="shared" si="35"/>
        <v>291.60000000000002</v>
      </c>
      <c r="K83" s="37">
        <f t="shared" si="32"/>
        <v>0.16643835616438357</v>
      </c>
    </row>
    <row r="84" spans="2:11" hidden="1">
      <c r="B84" s="10" t="s">
        <v>45</v>
      </c>
      <c r="C84" s="6">
        <v>2</v>
      </c>
      <c r="D84" s="6">
        <v>3</v>
      </c>
      <c r="E84" s="7">
        <v>5000000</v>
      </c>
      <c r="F84" s="8" t="s">
        <v>9</v>
      </c>
      <c r="G84" s="9">
        <f t="shared" si="35"/>
        <v>1752</v>
      </c>
      <c r="H84" s="9">
        <f t="shared" si="35"/>
        <v>1752</v>
      </c>
      <c r="I84" s="9">
        <f t="shared" si="35"/>
        <v>1600</v>
      </c>
      <c r="J84" s="9">
        <f t="shared" si="35"/>
        <v>291.60000000000002</v>
      </c>
      <c r="K84" s="37">
        <f t="shared" si="32"/>
        <v>0.16643835616438357</v>
      </c>
    </row>
    <row r="85" spans="2:11" ht="22.5" hidden="1">
      <c r="B85" s="14" t="s">
        <v>122</v>
      </c>
      <c r="C85" s="6">
        <v>2</v>
      </c>
      <c r="D85" s="6">
        <v>3</v>
      </c>
      <c r="E85" s="11" t="s">
        <v>123</v>
      </c>
      <c r="F85" s="8"/>
      <c r="G85" s="9">
        <f>G86+G88</f>
        <v>1752</v>
      </c>
      <c r="H85" s="9">
        <f t="shared" ref="H85:J85" si="36">H86+H88</f>
        <v>1752</v>
      </c>
      <c r="I85" s="9">
        <f t="shared" si="36"/>
        <v>1600</v>
      </c>
      <c r="J85" s="9">
        <f t="shared" si="36"/>
        <v>291.60000000000002</v>
      </c>
      <c r="K85" s="37">
        <f t="shared" si="32"/>
        <v>0.16643835616438357</v>
      </c>
    </row>
    <row r="86" spans="2:11" ht="45" hidden="1">
      <c r="B86" s="10" t="s">
        <v>15</v>
      </c>
      <c r="C86" s="6">
        <v>2</v>
      </c>
      <c r="D86" s="6">
        <v>3</v>
      </c>
      <c r="E86" s="11" t="s">
        <v>123</v>
      </c>
      <c r="F86" s="8">
        <v>100</v>
      </c>
      <c r="G86" s="9">
        <f t="shared" si="35"/>
        <v>1722</v>
      </c>
      <c r="H86" s="9">
        <f t="shared" si="35"/>
        <v>1752</v>
      </c>
      <c r="I86" s="9">
        <f t="shared" si="35"/>
        <v>1600</v>
      </c>
      <c r="J86" s="9">
        <f t="shared" si="35"/>
        <v>290.5</v>
      </c>
      <c r="K86" s="37">
        <f t="shared" si="32"/>
        <v>0.16869918699186992</v>
      </c>
    </row>
    <row r="87" spans="2:11" ht="22.5" hidden="1">
      <c r="B87" s="10" t="s">
        <v>17</v>
      </c>
      <c r="C87" s="6">
        <v>2</v>
      </c>
      <c r="D87" s="6">
        <v>3</v>
      </c>
      <c r="E87" s="11" t="s">
        <v>123</v>
      </c>
      <c r="F87" s="8">
        <v>110</v>
      </c>
      <c r="G87" s="9">
        <v>1722</v>
      </c>
      <c r="H87" s="9">
        <v>1752</v>
      </c>
      <c r="I87" s="9">
        <v>1600</v>
      </c>
      <c r="J87" s="9">
        <v>290.5</v>
      </c>
      <c r="K87" s="37">
        <f t="shared" si="32"/>
        <v>0.16869918699186992</v>
      </c>
    </row>
    <row r="88" spans="2:11" ht="22.5" hidden="1">
      <c r="B88" s="10" t="s">
        <v>23</v>
      </c>
      <c r="C88" s="6">
        <v>2</v>
      </c>
      <c r="D88" s="6">
        <v>3</v>
      </c>
      <c r="E88" s="11" t="s">
        <v>123</v>
      </c>
      <c r="F88" s="8">
        <v>200</v>
      </c>
      <c r="G88" s="9">
        <f>G89</f>
        <v>30</v>
      </c>
      <c r="H88" s="9">
        <f t="shared" ref="H88:J88" si="37">H89</f>
        <v>0</v>
      </c>
      <c r="I88" s="9">
        <f t="shared" si="37"/>
        <v>0</v>
      </c>
      <c r="J88" s="9">
        <f t="shared" si="37"/>
        <v>1.1000000000000001</v>
      </c>
      <c r="K88" s="37">
        <f t="shared" si="32"/>
        <v>3.6666666666666667E-2</v>
      </c>
    </row>
    <row r="89" spans="2:11" ht="22.5" hidden="1">
      <c r="B89" s="10" t="s">
        <v>25</v>
      </c>
      <c r="C89" s="6">
        <v>2</v>
      </c>
      <c r="D89" s="6">
        <v>3</v>
      </c>
      <c r="E89" s="11" t="s">
        <v>123</v>
      </c>
      <c r="F89" s="8">
        <v>240</v>
      </c>
      <c r="G89" s="9">
        <v>30</v>
      </c>
      <c r="H89" s="9">
        <v>0</v>
      </c>
      <c r="I89" s="9">
        <v>0</v>
      </c>
      <c r="J89" s="9">
        <v>1.1000000000000001</v>
      </c>
      <c r="K89" s="37">
        <f t="shared" si="32"/>
        <v>3.6666666666666667E-2</v>
      </c>
    </row>
    <row r="90" spans="2:11" ht="22.5">
      <c r="B90" s="14" t="s">
        <v>50</v>
      </c>
      <c r="C90" s="6">
        <v>3</v>
      </c>
      <c r="D90" s="12" t="s">
        <v>47</v>
      </c>
      <c r="E90" s="7"/>
      <c r="F90" s="8" t="s">
        <v>9</v>
      </c>
      <c r="G90" s="9">
        <f>G91+G97+G105</f>
        <v>285</v>
      </c>
      <c r="H90" s="9">
        <f t="shared" ref="H90:J90" si="38">H91+H97+H105</f>
        <v>285</v>
      </c>
      <c r="I90" s="9">
        <f t="shared" si="38"/>
        <v>285</v>
      </c>
      <c r="J90" s="9">
        <f t="shared" si="38"/>
        <v>0</v>
      </c>
      <c r="K90" s="37">
        <f t="shared" si="32"/>
        <v>0</v>
      </c>
    </row>
    <row r="91" spans="2:11">
      <c r="B91" s="14" t="s">
        <v>51</v>
      </c>
      <c r="C91" s="6">
        <v>3</v>
      </c>
      <c r="D91" s="6">
        <v>4</v>
      </c>
      <c r="E91" s="7"/>
      <c r="F91" s="8" t="s">
        <v>9</v>
      </c>
      <c r="G91" s="9">
        <f>G92</f>
        <v>235</v>
      </c>
      <c r="H91" s="9">
        <f t="shared" ref="H91:J91" si="39">H92</f>
        <v>235</v>
      </c>
      <c r="I91" s="9">
        <f t="shared" si="39"/>
        <v>235</v>
      </c>
      <c r="J91" s="9">
        <f t="shared" si="39"/>
        <v>0</v>
      </c>
      <c r="K91" s="37">
        <f t="shared" si="32"/>
        <v>0</v>
      </c>
    </row>
    <row r="92" spans="2:11" ht="33.75" hidden="1">
      <c r="B92" s="14" t="s">
        <v>43</v>
      </c>
      <c r="C92" s="6">
        <v>3</v>
      </c>
      <c r="D92" s="6">
        <v>4</v>
      </c>
      <c r="E92" s="7">
        <v>1300000</v>
      </c>
      <c r="F92" s="8"/>
      <c r="G92" s="9">
        <f t="shared" ref="G92:J95" si="40">G93</f>
        <v>235</v>
      </c>
      <c r="H92" s="9">
        <f t="shared" si="40"/>
        <v>235</v>
      </c>
      <c r="I92" s="9">
        <f t="shared" si="40"/>
        <v>235</v>
      </c>
      <c r="J92" s="9">
        <f t="shared" si="40"/>
        <v>0</v>
      </c>
      <c r="K92" s="37">
        <f t="shared" si="32"/>
        <v>0</v>
      </c>
    </row>
    <row r="93" spans="2:11" hidden="1">
      <c r="B93" s="21" t="s">
        <v>52</v>
      </c>
      <c r="C93" s="6">
        <v>3</v>
      </c>
      <c r="D93" s="6">
        <v>4</v>
      </c>
      <c r="E93" s="7">
        <v>1310000</v>
      </c>
      <c r="F93" s="8"/>
      <c r="G93" s="9">
        <f t="shared" si="40"/>
        <v>235</v>
      </c>
      <c r="H93" s="9">
        <f t="shared" si="40"/>
        <v>235</v>
      </c>
      <c r="I93" s="9">
        <f t="shared" si="40"/>
        <v>235</v>
      </c>
      <c r="J93" s="9">
        <f t="shared" si="40"/>
        <v>0</v>
      </c>
      <c r="K93" s="37">
        <f t="shared" si="32"/>
        <v>0</v>
      </c>
    </row>
    <row r="94" spans="2:11" ht="22.5" hidden="1">
      <c r="B94" s="21" t="s">
        <v>124</v>
      </c>
      <c r="C94" s="6">
        <v>3</v>
      </c>
      <c r="D94" s="6">
        <v>4</v>
      </c>
      <c r="E94" s="7">
        <v>1315931</v>
      </c>
      <c r="F94" s="8"/>
      <c r="G94" s="9">
        <f t="shared" si="40"/>
        <v>235</v>
      </c>
      <c r="H94" s="9">
        <f t="shared" si="40"/>
        <v>235</v>
      </c>
      <c r="I94" s="9">
        <f t="shared" si="40"/>
        <v>235</v>
      </c>
      <c r="J94" s="9">
        <f t="shared" si="40"/>
        <v>0</v>
      </c>
      <c r="K94" s="37">
        <f t="shared" si="32"/>
        <v>0</v>
      </c>
    </row>
    <row r="95" spans="2:11" ht="22.5" hidden="1">
      <c r="B95" s="10" t="s">
        <v>23</v>
      </c>
      <c r="C95" s="6">
        <v>3</v>
      </c>
      <c r="D95" s="6">
        <v>4</v>
      </c>
      <c r="E95" s="7">
        <v>1315931</v>
      </c>
      <c r="F95" s="8">
        <v>200</v>
      </c>
      <c r="G95" s="9">
        <f t="shared" si="40"/>
        <v>235</v>
      </c>
      <c r="H95" s="9">
        <f t="shared" si="40"/>
        <v>235</v>
      </c>
      <c r="I95" s="9">
        <f t="shared" si="40"/>
        <v>235</v>
      </c>
      <c r="J95" s="9">
        <f t="shared" si="40"/>
        <v>0</v>
      </c>
      <c r="K95" s="37">
        <f t="shared" si="32"/>
        <v>0</v>
      </c>
    </row>
    <row r="96" spans="2:11" ht="22.5" hidden="1">
      <c r="B96" s="10" t="s">
        <v>25</v>
      </c>
      <c r="C96" s="6">
        <v>3</v>
      </c>
      <c r="D96" s="6">
        <v>4</v>
      </c>
      <c r="E96" s="7">
        <v>1315931</v>
      </c>
      <c r="F96" s="8">
        <v>240</v>
      </c>
      <c r="G96" s="9">
        <v>235</v>
      </c>
      <c r="H96" s="9">
        <v>235</v>
      </c>
      <c r="I96" s="9">
        <v>235</v>
      </c>
      <c r="J96" s="9">
        <v>0</v>
      </c>
      <c r="K96" s="37">
        <f t="shared" si="32"/>
        <v>0</v>
      </c>
    </row>
    <row r="97" spans="2:11" ht="22.5">
      <c r="B97" s="14" t="s">
        <v>53</v>
      </c>
      <c r="C97" s="6">
        <v>3</v>
      </c>
      <c r="D97" s="6">
        <v>9</v>
      </c>
      <c r="E97" s="7"/>
      <c r="F97" s="8" t="s">
        <v>9</v>
      </c>
      <c r="G97" s="9">
        <f>G98</f>
        <v>50</v>
      </c>
      <c r="H97" s="9">
        <f t="shared" ref="H97:J97" si="41">H98</f>
        <v>50</v>
      </c>
      <c r="I97" s="9">
        <f t="shared" si="41"/>
        <v>50</v>
      </c>
      <c r="J97" s="9">
        <f t="shared" si="41"/>
        <v>0</v>
      </c>
      <c r="K97" s="37">
        <f t="shared" si="32"/>
        <v>0</v>
      </c>
    </row>
    <row r="98" spans="2:11" ht="33.75" hidden="1">
      <c r="B98" s="21" t="s">
        <v>30</v>
      </c>
      <c r="C98" s="6">
        <v>3</v>
      </c>
      <c r="D98" s="6">
        <v>9</v>
      </c>
      <c r="E98" s="7">
        <v>1400000</v>
      </c>
      <c r="F98" s="8" t="s">
        <v>9</v>
      </c>
      <c r="G98" s="9">
        <f>G100</f>
        <v>50</v>
      </c>
      <c r="H98" s="9">
        <f t="shared" ref="H98:J98" si="42">H100</f>
        <v>50</v>
      </c>
      <c r="I98" s="9">
        <f t="shared" si="42"/>
        <v>50</v>
      </c>
      <c r="J98" s="9">
        <f t="shared" si="42"/>
        <v>0</v>
      </c>
      <c r="K98" s="37">
        <f t="shared" si="32"/>
        <v>0</v>
      </c>
    </row>
    <row r="99" spans="2:11" ht="33.75" hidden="1">
      <c r="B99" s="21" t="s">
        <v>125</v>
      </c>
      <c r="C99" s="6">
        <v>3</v>
      </c>
      <c r="D99" s="6">
        <v>9</v>
      </c>
      <c r="E99" s="7">
        <v>1410000</v>
      </c>
      <c r="F99" s="8"/>
      <c r="G99" s="9">
        <f t="shared" ref="G99:J101" si="43">G100</f>
        <v>50</v>
      </c>
      <c r="H99" s="9">
        <f t="shared" si="43"/>
        <v>50</v>
      </c>
      <c r="I99" s="9">
        <f t="shared" si="43"/>
        <v>50</v>
      </c>
      <c r="J99" s="9">
        <f t="shared" si="43"/>
        <v>0</v>
      </c>
      <c r="K99" s="37">
        <f t="shared" si="32"/>
        <v>0</v>
      </c>
    </row>
    <row r="100" spans="2:11" ht="45" hidden="1">
      <c r="B100" s="21" t="s">
        <v>54</v>
      </c>
      <c r="C100" s="6">
        <v>3</v>
      </c>
      <c r="D100" s="6">
        <v>9</v>
      </c>
      <c r="E100" s="7">
        <v>1412108</v>
      </c>
      <c r="F100" s="8"/>
      <c r="G100" s="9">
        <f>G101+G103</f>
        <v>50</v>
      </c>
      <c r="H100" s="9">
        <f t="shared" ref="H100:J100" si="44">H101+H103</f>
        <v>50</v>
      </c>
      <c r="I100" s="9">
        <f t="shared" si="44"/>
        <v>50</v>
      </c>
      <c r="J100" s="9">
        <f t="shared" si="44"/>
        <v>0</v>
      </c>
      <c r="K100" s="37">
        <f t="shared" si="32"/>
        <v>0</v>
      </c>
    </row>
    <row r="101" spans="2:11" ht="22.5" hidden="1">
      <c r="B101" s="10" t="s">
        <v>23</v>
      </c>
      <c r="C101" s="6">
        <v>3</v>
      </c>
      <c r="D101" s="6">
        <v>9</v>
      </c>
      <c r="E101" s="7">
        <v>1412108</v>
      </c>
      <c r="F101" s="8">
        <v>200</v>
      </c>
      <c r="G101" s="9">
        <f t="shared" si="43"/>
        <v>50</v>
      </c>
      <c r="H101" s="9">
        <f t="shared" si="43"/>
        <v>50</v>
      </c>
      <c r="I101" s="9">
        <f t="shared" si="43"/>
        <v>50</v>
      </c>
      <c r="J101" s="9">
        <f t="shared" si="43"/>
        <v>0</v>
      </c>
      <c r="K101" s="37">
        <f t="shared" si="32"/>
        <v>0</v>
      </c>
    </row>
    <row r="102" spans="2:11" ht="22.5" hidden="1">
      <c r="B102" s="10" t="s">
        <v>25</v>
      </c>
      <c r="C102" s="6">
        <v>3</v>
      </c>
      <c r="D102" s="6">
        <v>9</v>
      </c>
      <c r="E102" s="7">
        <v>1412108</v>
      </c>
      <c r="F102" s="8">
        <v>240</v>
      </c>
      <c r="G102" s="9">
        <v>50</v>
      </c>
      <c r="H102" s="9">
        <v>50</v>
      </c>
      <c r="I102" s="9">
        <v>50</v>
      </c>
      <c r="J102" s="9">
        <v>0</v>
      </c>
      <c r="K102" s="37">
        <f t="shared" si="32"/>
        <v>0</v>
      </c>
    </row>
    <row r="103" spans="2:11" hidden="1">
      <c r="B103" s="10" t="s">
        <v>102</v>
      </c>
      <c r="C103" s="6">
        <v>3</v>
      </c>
      <c r="D103" s="6">
        <v>9</v>
      </c>
      <c r="E103" s="7">
        <v>1412108</v>
      </c>
      <c r="F103" s="8">
        <v>300</v>
      </c>
      <c r="G103" s="9">
        <f>G104</f>
        <v>0</v>
      </c>
      <c r="H103" s="9">
        <f>H104</f>
        <v>0</v>
      </c>
      <c r="I103" s="9">
        <f>I104</f>
        <v>0</v>
      </c>
      <c r="J103" s="9"/>
      <c r="K103" s="37" t="e">
        <f t="shared" si="32"/>
        <v>#DIV/0!</v>
      </c>
    </row>
    <row r="104" spans="2:11" hidden="1">
      <c r="B104" s="10" t="s">
        <v>149</v>
      </c>
      <c r="C104" s="6">
        <v>3</v>
      </c>
      <c r="D104" s="6">
        <v>9</v>
      </c>
      <c r="E104" s="7">
        <v>1412108</v>
      </c>
      <c r="F104" s="8">
        <v>360</v>
      </c>
      <c r="G104" s="9"/>
      <c r="H104" s="9"/>
      <c r="I104" s="9"/>
      <c r="J104" s="9"/>
      <c r="K104" s="37" t="e">
        <f t="shared" si="32"/>
        <v>#DIV/0!</v>
      </c>
    </row>
    <row r="105" spans="2:11" ht="22.5" hidden="1">
      <c r="B105" s="10" t="s">
        <v>168</v>
      </c>
      <c r="C105" s="6">
        <v>3</v>
      </c>
      <c r="D105" s="6">
        <v>14</v>
      </c>
      <c r="E105" s="7"/>
      <c r="F105" s="8"/>
      <c r="G105" s="9">
        <f t="shared" ref="G105:I106" si="45">G106</f>
        <v>0</v>
      </c>
      <c r="H105" s="9">
        <f t="shared" si="45"/>
        <v>0</v>
      </c>
      <c r="I105" s="9">
        <f t="shared" si="45"/>
        <v>0</v>
      </c>
      <c r="J105" s="9"/>
      <c r="K105" s="37"/>
    </row>
    <row r="106" spans="2:11" ht="33.75" hidden="1">
      <c r="B106" s="14" t="s">
        <v>43</v>
      </c>
      <c r="C106" s="6">
        <v>3</v>
      </c>
      <c r="D106" s="6">
        <v>14</v>
      </c>
      <c r="E106" s="7">
        <v>1300000</v>
      </c>
      <c r="F106" s="8"/>
      <c r="G106" s="9">
        <f t="shared" si="45"/>
        <v>0</v>
      </c>
      <c r="H106" s="9">
        <f t="shared" si="45"/>
        <v>0</v>
      </c>
      <c r="I106" s="9">
        <f t="shared" si="45"/>
        <v>0</v>
      </c>
      <c r="J106" s="9"/>
      <c r="K106" s="37" t="e">
        <f t="shared" si="32"/>
        <v>#DIV/0!</v>
      </c>
    </row>
    <row r="107" spans="2:11" hidden="1">
      <c r="B107" s="21" t="s">
        <v>52</v>
      </c>
      <c r="C107" s="6">
        <v>3</v>
      </c>
      <c r="D107" s="6">
        <v>14</v>
      </c>
      <c r="E107" s="7">
        <v>1310000</v>
      </c>
      <c r="F107" s="8"/>
      <c r="G107" s="9">
        <f>G108+G111</f>
        <v>0</v>
      </c>
      <c r="H107" s="9">
        <f>H108+H111</f>
        <v>0</v>
      </c>
      <c r="I107" s="9">
        <f>I108+I111</f>
        <v>0</v>
      </c>
      <c r="J107" s="9"/>
      <c r="K107" s="37" t="e">
        <f t="shared" si="32"/>
        <v>#DIV/0!</v>
      </c>
    </row>
    <row r="108" spans="2:11" ht="56.25" hidden="1">
      <c r="B108" s="10" t="s">
        <v>169</v>
      </c>
      <c r="C108" s="6">
        <v>3</v>
      </c>
      <c r="D108" s="6">
        <v>14</v>
      </c>
      <c r="E108" s="7">
        <v>1315412</v>
      </c>
      <c r="F108" s="8"/>
      <c r="G108" s="9">
        <f t="shared" ref="G108:I109" si="46">G109</f>
        <v>0</v>
      </c>
      <c r="H108" s="9">
        <f t="shared" si="46"/>
        <v>0</v>
      </c>
      <c r="I108" s="9">
        <f t="shared" si="46"/>
        <v>0</v>
      </c>
      <c r="J108" s="9"/>
      <c r="K108" s="37" t="e">
        <f t="shared" si="32"/>
        <v>#DIV/0!</v>
      </c>
    </row>
    <row r="109" spans="2:11" ht="22.5" hidden="1">
      <c r="B109" s="10" t="s">
        <v>23</v>
      </c>
      <c r="C109" s="6">
        <v>3</v>
      </c>
      <c r="D109" s="6">
        <v>14</v>
      </c>
      <c r="E109" s="7">
        <v>1315412</v>
      </c>
      <c r="F109" s="8">
        <v>200</v>
      </c>
      <c r="G109" s="9">
        <f t="shared" si="46"/>
        <v>0</v>
      </c>
      <c r="H109" s="9">
        <f t="shared" si="46"/>
        <v>0</v>
      </c>
      <c r="I109" s="9">
        <f t="shared" si="46"/>
        <v>0</v>
      </c>
      <c r="J109" s="9"/>
      <c r="K109" s="37" t="e">
        <f t="shared" si="32"/>
        <v>#DIV/0!</v>
      </c>
    </row>
    <row r="110" spans="2:11" ht="22.5" hidden="1">
      <c r="B110" s="10" t="s">
        <v>25</v>
      </c>
      <c r="C110" s="6">
        <v>3</v>
      </c>
      <c r="D110" s="6">
        <v>14</v>
      </c>
      <c r="E110" s="7">
        <v>1315412</v>
      </c>
      <c r="F110" s="8">
        <v>240</v>
      </c>
      <c r="G110" s="9"/>
      <c r="H110" s="9"/>
      <c r="I110" s="9"/>
      <c r="J110" s="9"/>
      <c r="K110" s="37" t="e">
        <f t="shared" si="32"/>
        <v>#DIV/0!</v>
      </c>
    </row>
    <row r="111" spans="2:11" ht="22.5" hidden="1">
      <c r="B111" s="14" t="s">
        <v>163</v>
      </c>
      <c r="C111" s="6">
        <v>3</v>
      </c>
      <c r="D111" s="6">
        <v>14</v>
      </c>
      <c r="E111" s="7">
        <v>1317060</v>
      </c>
      <c r="F111" s="8"/>
      <c r="G111" s="9">
        <f t="shared" ref="G111:I112" si="47">G112</f>
        <v>0</v>
      </c>
      <c r="H111" s="9">
        <f t="shared" si="47"/>
        <v>0</v>
      </c>
      <c r="I111" s="9">
        <f t="shared" si="47"/>
        <v>0</v>
      </c>
      <c r="J111" s="9"/>
      <c r="K111" s="37" t="e">
        <f t="shared" si="32"/>
        <v>#DIV/0!</v>
      </c>
    </row>
    <row r="112" spans="2:11" ht="22.5" hidden="1">
      <c r="B112" s="10" t="s">
        <v>23</v>
      </c>
      <c r="C112" s="6">
        <v>3</v>
      </c>
      <c r="D112" s="6">
        <v>14</v>
      </c>
      <c r="E112" s="7">
        <v>1317060</v>
      </c>
      <c r="F112" s="8">
        <v>200</v>
      </c>
      <c r="G112" s="9">
        <f t="shared" si="47"/>
        <v>0</v>
      </c>
      <c r="H112" s="9">
        <f t="shared" si="47"/>
        <v>0</v>
      </c>
      <c r="I112" s="9">
        <f t="shared" si="47"/>
        <v>0</v>
      </c>
      <c r="J112" s="9"/>
      <c r="K112" s="37" t="e">
        <f t="shared" si="32"/>
        <v>#DIV/0!</v>
      </c>
    </row>
    <row r="113" spans="2:11" ht="22.5" hidden="1">
      <c r="B113" s="10" t="s">
        <v>25</v>
      </c>
      <c r="C113" s="6">
        <v>3</v>
      </c>
      <c r="D113" s="6">
        <v>14</v>
      </c>
      <c r="E113" s="7">
        <v>1317060</v>
      </c>
      <c r="F113" s="8">
        <v>240</v>
      </c>
      <c r="G113" s="9"/>
      <c r="H113" s="9"/>
      <c r="I113" s="9"/>
      <c r="J113" s="9"/>
      <c r="K113" s="37" t="e">
        <f t="shared" si="32"/>
        <v>#DIV/0!</v>
      </c>
    </row>
    <row r="114" spans="2:11">
      <c r="B114" s="14" t="s">
        <v>55</v>
      </c>
      <c r="C114" s="12" t="s">
        <v>56</v>
      </c>
      <c r="D114" s="12" t="s">
        <v>47</v>
      </c>
      <c r="E114" s="7"/>
      <c r="F114" s="8" t="s">
        <v>9</v>
      </c>
      <c r="G114" s="9">
        <f>G115+G127+G133+G139+G145</f>
        <v>17712</v>
      </c>
      <c r="H114" s="9">
        <f t="shared" ref="H114:I114" si="48">H115+H127+H133+H139+H145</f>
        <v>9600</v>
      </c>
      <c r="I114" s="9">
        <f t="shared" si="48"/>
        <v>8890</v>
      </c>
      <c r="J114" s="9">
        <f>J115+J127+J133+J139+J145</f>
        <v>1501</v>
      </c>
      <c r="K114" s="37">
        <f t="shared" si="32"/>
        <v>8.4744805781391153E-2</v>
      </c>
    </row>
    <row r="115" spans="2:11">
      <c r="B115" s="14" t="s">
        <v>57</v>
      </c>
      <c r="C115" s="12" t="s">
        <v>56</v>
      </c>
      <c r="D115" s="12" t="s">
        <v>58</v>
      </c>
      <c r="E115" s="7"/>
      <c r="F115" s="8" t="s">
        <v>9</v>
      </c>
      <c r="G115" s="9">
        <f t="shared" ref="G115:J116" si="49">G116</f>
        <v>6130</v>
      </c>
      <c r="H115" s="9">
        <f t="shared" si="49"/>
        <v>6600</v>
      </c>
      <c r="I115" s="9">
        <f t="shared" si="49"/>
        <v>5890</v>
      </c>
      <c r="J115" s="9">
        <f t="shared" si="49"/>
        <v>758.9</v>
      </c>
      <c r="K115" s="37">
        <f t="shared" si="32"/>
        <v>0.12380097879282219</v>
      </c>
    </row>
    <row r="116" spans="2:11" ht="22.5" hidden="1">
      <c r="B116" s="14" t="s">
        <v>59</v>
      </c>
      <c r="C116" s="12" t="s">
        <v>56</v>
      </c>
      <c r="D116" s="12" t="s">
        <v>58</v>
      </c>
      <c r="E116" s="7">
        <v>700000</v>
      </c>
      <c r="F116" s="8"/>
      <c r="G116" s="9">
        <f t="shared" si="49"/>
        <v>6130</v>
      </c>
      <c r="H116" s="9">
        <f t="shared" si="49"/>
        <v>6600</v>
      </c>
      <c r="I116" s="9">
        <f t="shared" si="49"/>
        <v>5890</v>
      </c>
      <c r="J116" s="9">
        <f t="shared" si="49"/>
        <v>758.9</v>
      </c>
      <c r="K116" s="37">
        <f t="shared" si="32"/>
        <v>0.12380097879282219</v>
      </c>
    </row>
    <row r="117" spans="2:11" hidden="1">
      <c r="B117" s="21" t="s">
        <v>60</v>
      </c>
      <c r="C117" s="12" t="s">
        <v>56</v>
      </c>
      <c r="D117" s="12" t="s">
        <v>58</v>
      </c>
      <c r="E117" s="7">
        <v>710000</v>
      </c>
      <c r="F117" s="8"/>
      <c r="G117" s="9">
        <f>G118+G121+G125</f>
        <v>6130</v>
      </c>
      <c r="H117" s="9">
        <f t="shared" ref="H117:J117" si="50">H118+H121+H125</f>
        <v>6600</v>
      </c>
      <c r="I117" s="9">
        <f t="shared" si="50"/>
        <v>5890</v>
      </c>
      <c r="J117" s="9">
        <f t="shared" si="50"/>
        <v>758.9</v>
      </c>
      <c r="K117" s="37">
        <f t="shared" si="32"/>
        <v>0.12380097879282219</v>
      </c>
    </row>
    <row r="118" spans="2:11" ht="45" hidden="1">
      <c r="B118" s="21" t="s">
        <v>157</v>
      </c>
      <c r="C118" s="12" t="s">
        <v>56</v>
      </c>
      <c r="D118" s="12" t="s">
        <v>58</v>
      </c>
      <c r="E118" s="27" t="s">
        <v>158</v>
      </c>
      <c r="F118" s="8"/>
      <c r="G118" s="9">
        <f t="shared" ref="G118:J119" si="51">G119</f>
        <v>0</v>
      </c>
      <c r="H118" s="9">
        <f t="shared" si="51"/>
        <v>0</v>
      </c>
      <c r="I118" s="9">
        <f t="shared" si="51"/>
        <v>0</v>
      </c>
      <c r="J118" s="9">
        <f t="shared" si="51"/>
        <v>0</v>
      </c>
      <c r="K118" s="37" t="e">
        <f t="shared" si="32"/>
        <v>#DIV/0!</v>
      </c>
    </row>
    <row r="119" spans="2:11" ht="45" hidden="1">
      <c r="B119" s="21" t="s">
        <v>15</v>
      </c>
      <c r="C119" s="12" t="s">
        <v>56</v>
      </c>
      <c r="D119" s="12" t="s">
        <v>58</v>
      </c>
      <c r="E119" s="27" t="s">
        <v>158</v>
      </c>
      <c r="F119" s="8">
        <v>100</v>
      </c>
      <c r="G119" s="9">
        <f t="shared" si="51"/>
        <v>0</v>
      </c>
      <c r="H119" s="9">
        <f t="shared" si="51"/>
        <v>0</v>
      </c>
      <c r="I119" s="9">
        <f t="shared" si="51"/>
        <v>0</v>
      </c>
      <c r="J119" s="9">
        <f t="shared" si="51"/>
        <v>0</v>
      </c>
      <c r="K119" s="37" t="e">
        <f t="shared" si="32"/>
        <v>#DIV/0!</v>
      </c>
    </row>
    <row r="120" spans="2:11" hidden="1">
      <c r="B120" s="10" t="s">
        <v>37</v>
      </c>
      <c r="C120" s="6" t="s">
        <v>56</v>
      </c>
      <c r="D120" s="6" t="s">
        <v>58</v>
      </c>
      <c r="E120" s="7" t="s">
        <v>158</v>
      </c>
      <c r="F120" s="8">
        <v>110</v>
      </c>
      <c r="G120" s="9"/>
      <c r="H120" s="9"/>
      <c r="I120" s="9"/>
      <c r="J120" s="9"/>
      <c r="K120" s="37" t="e">
        <f t="shared" si="32"/>
        <v>#DIV/0!</v>
      </c>
    </row>
    <row r="121" spans="2:11" ht="45" hidden="1">
      <c r="B121" s="21" t="s">
        <v>176</v>
      </c>
      <c r="C121" s="12" t="s">
        <v>56</v>
      </c>
      <c r="D121" s="12" t="s">
        <v>58</v>
      </c>
      <c r="E121" s="7">
        <v>715604</v>
      </c>
      <c r="F121" s="8"/>
      <c r="G121" s="9">
        <f t="shared" ref="G121:J122" si="52">G122</f>
        <v>4400</v>
      </c>
      <c r="H121" s="9">
        <f t="shared" si="52"/>
        <v>4800</v>
      </c>
      <c r="I121" s="9">
        <f t="shared" si="52"/>
        <v>4330</v>
      </c>
      <c r="J121" s="9">
        <f t="shared" si="52"/>
        <v>524.5</v>
      </c>
      <c r="K121" s="37">
        <f t="shared" si="32"/>
        <v>0.11920454545454545</v>
      </c>
    </row>
    <row r="122" spans="2:11" ht="45" hidden="1">
      <c r="B122" s="21" t="s">
        <v>15</v>
      </c>
      <c r="C122" s="12" t="s">
        <v>56</v>
      </c>
      <c r="D122" s="12" t="s">
        <v>58</v>
      </c>
      <c r="E122" s="7">
        <v>715604</v>
      </c>
      <c r="F122" s="8">
        <v>100</v>
      </c>
      <c r="G122" s="9">
        <f t="shared" si="52"/>
        <v>4400</v>
      </c>
      <c r="H122" s="9">
        <f t="shared" si="52"/>
        <v>4800</v>
      </c>
      <c r="I122" s="9">
        <f t="shared" si="52"/>
        <v>4330</v>
      </c>
      <c r="J122" s="9">
        <f t="shared" si="52"/>
        <v>524.5</v>
      </c>
      <c r="K122" s="37">
        <f t="shared" si="32"/>
        <v>0.11920454545454545</v>
      </c>
    </row>
    <row r="123" spans="2:11" hidden="1">
      <c r="B123" s="10" t="s">
        <v>37</v>
      </c>
      <c r="C123" s="6" t="s">
        <v>56</v>
      </c>
      <c r="D123" s="6" t="s">
        <v>58</v>
      </c>
      <c r="E123" s="7">
        <v>715604</v>
      </c>
      <c r="F123" s="8">
        <v>110</v>
      </c>
      <c r="G123" s="9">
        <v>4400</v>
      </c>
      <c r="H123" s="9">
        <v>4800</v>
      </c>
      <c r="I123" s="9">
        <v>4330</v>
      </c>
      <c r="J123" s="9">
        <v>524.5</v>
      </c>
      <c r="K123" s="37">
        <f t="shared" si="32"/>
        <v>0.11920454545454545</v>
      </c>
    </row>
    <row r="124" spans="2:11" ht="22.5" hidden="1">
      <c r="B124" s="10" t="s">
        <v>90</v>
      </c>
      <c r="C124" s="12" t="s">
        <v>56</v>
      </c>
      <c r="D124" s="12" t="s">
        <v>58</v>
      </c>
      <c r="E124" s="7">
        <v>717061</v>
      </c>
      <c r="F124" s="8"/>
      <c r="G124" s="9">
        <f t="shared" ref="G124:J125" si="53">G125</f>
        <v>1730</v>
      </c>
      <c r="H124" s="9">
        <f t="shared" si="53"/>
        <v>1800</v>
      </c>
      <c r="I124" s="9">
        <f t="shared" si="53"/>
        <v>1560</v>
      </c>
      <c r="J124" s="9">
        <f t="shared" si="53"/>
        <v>234.4</v>
      </c>
      <c r="K124" s="37">
        <f t="shared" si="32"/>
        <v>0.1354913294797688</v>
      </c>
    </row>
    <row r="125" spans="2:11" ht="45" hidden="1">
      <c r="B125" s="10" t="s">
        <v>15</v>
      </c>
      <c r="C125" s="12" t="s">
        <v>56</v>
      </c>
      <c r="D125" s="12" t="s">
        <v>58</v>
      </c>
      <c r="E125" s="7">
        <v>717061</v>
      </c>
      <c r="F125" s="8">
        <v>100</v>
      </c>
      <c r="G125" s="9">
        <f t="shared" si="53"/>
        <v>1730</v>
      </c>
      <c r="H125" s="9">
        <f t="shared" si="53"/>
        <v>1800</v>
      </c>
      <c r="I125" s="9">
        <f t="shared" si="53"/>
        <v>1560</v>
      </c>
      <c r="J125" s="9">
        <f t="shared" si="53"/>
        <v>234.4</v>
      </c>
      <c r="K125" s="37">
        <f t="shared" si="32"/>
        <v>0.1354913294797688</v>
      </c>
    </row>
    <row r="126" spans="2:11" hidden="1">
      <c r="B126" s="10" t="s">
        <v>37</v>
      </c>
      <c r="C126" s="12" t="s">
        <v>56</v>
      </c>
      <c r="D126" s="12" t="s">
        <v>58</v>
      </c>
      <c r="E126" s="7">
        <v>717061</v>
      </c>
      <c r="F126" s="8">
        <v>110</v>
      </c>
      <c r="G126" s="9">
        <v>1730</v>
      </c>
      <c r="H126" s="9">
        <v>1800</v>
      </c>
      <c r="I126" s="9">
        <v>1560</v>
      </c>
      <c r="J126" s="9">
        <v>234.4</v>
      </c>
      <c r="K126" s="37">
        <f t="shared" si="32"/>
        <v>0.1354913294797688</v>
      </c>
    </row>
    <row r="127" spans="2:11">
      <c r="B127" s="14" t="s">
        <v>61</v>
      </c>
      <c r="C127" s="12" t="s">
        <v>56</v>
      </c>
      <c r="D127" s="12" t="s">
        <v>62</v>
      </c>
      <c r="E127" s="7"/>
      <c r="F127" s="8" t="s">
        <v>9</v>
      </c>
      <c r="G127" s="9">
        <f>G128</f>
        <v>4600</v>
      </c>
      <c r="H127" s="9">
        <f t="shared" ref="H127:J131" si="54">H128</f>
        <v>1000</v>
      </c>
      <c r="I127" s="9">
        <f t="shared" si="54"/>
        <v>1000</v>
      </c>
      <c r="J127" s="9">
        <f t="shared" si="54"/>
        <v>0</v>
      </c>
      <c r="K127" s="37">
        <f t="shared" si="32"/>
        <v>0</v>
      </c>
    </row>
    <row r="128" spans="2:11" ht="33.75" hidden="1">
      <c r="B128" s="14" t="s">
        <v>63</v>
      </c>
      <c r="C128" s="12" t="s">
        <v>56</v>
      </c>
      <c r="D128" s="12" t="s">
        <v>62</v>
      </c>
      <c r="E128" s="7">
        <v>1800000</v>
      </c>
      <c r="F128" s="8"/>
      <c r="G128" s="9">
        <f>G129</f>
        <v>4600</v>
      </c>
      <c r="H128" s="9">
        <f t="shared" si="54"/>
        <v>1000</v>
      </c>
      <c r="I128" s="9">
        <f t="shared" si="54"/>
        <v>1000</v>
      </c>
      <c r="J128" s="9">
        <f t="shared" si="54"/>
        <v>0</v>
      </c>
      <c r="K128" s="37">
        <f t="shared" si="32"/>
        <v>0</v>
      </c>
    </row>
    <row r="129" spans="2:11" hidden="1">
      <c r="B129" s="10" t="s">
        <v>64</v>
      </c>
      <c r="C129" s="12" t="s">
        <v>56</v>
      </c>
      <c r="D129" s="12" t="s">
        <v>62</v>
      </c>
      <c r="E129" s="7">
        <v>1820000</v>
      </c>
      <c r="F129" s="8"/>
      <c r="G129" s="9">
        <f>G130</f>
        <v>4600</v>
      </c>
      <c r="H129" s="9">
        <f t="shared" si="54"/>
        <v>1000</v>
      </c>
      <c r="I129" s="9">
        <f t="shared" si="54"/>
        <v>1000</v>
      </c>
      <c r="J129" s="9">
        <f t="shared" si="54"/>
        <v>0</v>
      </c>
      <c r="K129" s="37">
        <f t="shared" si="32"/>
        <v>0</v>
      </c>
    </row>
    <row r="130" spans="2:11" ht="33.75" hidden="1">
      <c r="B130" s="10" t="s">
        <v>65</v>
      </c>
      <c r="C130" s="12" t="s">
        <v>56</v>
      </c>
      <c r="D130" s="12" t="s">
        <v>62</v>
      </c>
      <c r="E130" s="7">
        <v>1822129</v>
      </c>
      <c r="F130" s="8"/>
      <c r="G130" s="9">
        <f>G131</f>
        <v>4600</v>
      </c>
      <c r="H130" s="9">
        <f t="shared" si="54"/>
        <v>1000</v>
      </c>
      <c r="I130" s="9">
        <f t="shared" si="54"/>
        <v>1000</v>
      </c>
      <c r="J130" s="9">
        <f t="shared" si="54"/>
        <v>0</v>
      </c>
      <c r="K130" s="37">
        <f t="shared" si="32"/>
        <v>0</v>
      </c>
    </row>
    <row r="131" spans="2:11" hidden="1">
      <c r="B131" s="10" t="s">
        <v>27</v>
      </c>
      <c r="C131" s="12" t="s">
        <v>56</v>
      </c>
      <c r="D131" s="12" t="s">
        <v>62</v>
      </c>
      <c r="E131" s="7">
        <v>1822129</v>
      </c>
      <c r="F131" s="8">
        <v>800</v>
      </c>
      <c r="G131" s="9">
        <f>G132</f>
        <v>4600</v>
      </c>
      <c r="H131" s="9">
        <f t="shared" si="54"/>
        <v>1000</v>
      </c>
      <c r="I131" s="9">
        <f t="shared" si="54"/>
        <v>1000</v>
      </c>
      <c r="J131" s="9">
        <f t="shared" si="54"/>
        <v>0</v>
      </c>
      <c r="K131" s="37">
        <f t="shared" si="32"/>
        <v>0</v>
      </c>
    </row>
    <row r="132" spans="2:11" ht="22.5" hidden="1">
      <c r="B132" s="10" t="s">
        <v>66</v>
      </c>
      <c r="C132" s="12" t="s">
        <v>56</v>
      </c>
      <c r="D132" s="12" t="s">
        <v>62</v>
      </c>
      <c r="E132" s="7">
        <v>1822129</v>
      </c>
      <c r="F132" s="8">
        <v>810</v>
      </c>
      <c r="G132" s="9">
        <v>4600</v>
      </c>
      <c r="H132" s="9">
        <v>1000</v>
      </c>
      <c r="I132" s="9">
        <v>1000</v>
      </c>
      <c r="J132" s="9">
        <v>0</v>
      </c>
      <c r="K132" s="37">
        <f t="shared" si="32"/>
        <v>0</v>
      </c>
    </row>
    <row r="133" spans="2:11">
      <c r="B133" s="14" t="s">
        <v>67</v>
      </c>
      <c r="C133" s="12" t="s">
        <v>56</v>
      </c>
      <c r="D133" s="12" t="s">
        <v>68</v>
      </c>
      <c r="E133" s="7"/>
      <c r="F133" s="8" t="s">
        <v>9</v>
      </c>
      <c r="G133" s="9">
        <f>G134</f>
        <v>6000</v>
      </c>
      <c r="H133" s="9">
        <f t="shared" ref="H133:J133" si="55">H134</f>
        <v>1000</v>
      </c>
      <c r="I133" s="9">
        <f t="shared" si="55"/>
        <v>1000</v>
      </c>
      <c r="J133" s="9">
        <f t="shared" si="55"/>
        <v>0</v>
      </c>
      <c r="K133" s="37">
        <f t="shared" si="32"/>
        <v>0</v>
      </c>
    </row>
    <row r="134" spans="2:11" ht="33.75" hidden="1">
      <c r="B134" s="14" t="s">
        <v>63</v>
      </c>
      <c r="C134" s="12" t="s">
        <v>56</v>
      </c>
      <c r="D134" s="12" t="s">
        <v>68</v>
      </c>
      <c r="E134" s="7">
        <v>1800000</v>
      </c>
      <c r="F134" s="8" t="s">
        <v>9</v>
      </c>
      <c r="G134" s="9">
        <f t="shared" ref="G134:J137" si="56">G135</f>
        <v>6000</v>
      </c>
      <c r="H134" s="9">
        <f t="shared" si="56"/>
        <v>1000</v>
      </c>
      <c r="I134" s="9">
        <f t="shared" si="56"/>
        <v>1000</v>
      </c>
      <c r="J134" s="9">
        <f t="shared" si="56"/>
        <v>0</v>
      </c>
      <c r="K134" s="37">
        <f t="shared" si="32"/>
        <v>0</v>
      </c>
    </row>
    <row r="135" spans="2:11" hidden="1">
      <c r="B135" s="21" t="s">
        <v>69</v>
      </c>
      <c r="C135" s="12" t="s">
        <v>56</v>
      </c>
      <c r="D135" s="12" t="s">
        <v>68</v>
      </c>
      <c r="E135" s="7">
        <v>1860000</v>
      </c>
      <c r="F135" s="8"/>
      <c r="G135" s="9">
        <f t="shared" si="56"/>
        <v>6000</v>
      </c>
      <c r="H135" s="9">
        <f t="shared" si="56"/>
        <v>1000</v>
      </c>
      <c r="I135" s="9">
        <f t="shared" si="56"/>
        <v>1000</v>
      </c>
      <c r="J135" s="9">
        <f t="shared" si="56"/>
        <v>0</v>
      </c>
      <c r="K135" s="37">
        <f t="shared" si="32"/>
        <v>0</v>
      </c>
    </row>
    <row r="136" spans="2:11" ht="33.75" hidden="1">
      <c r="B136" s="14" t="s">
        <v>65</v>
      </c>
      <c r="C136" s="12" t="s">
        <v>56</v>
      </c>
      <c r="D136" s="12" t="s">
        <v>68</v>
      </c>
      <c r="E136" s="7">
        <v>1862108</v>
      </c>
      <c r="F136" s="8"/>
      <c r="G136" s="9">
        <f t="shared" si="56"/>
        <v>6000</v>
      </c>
      <c r="H136" s="9">
        <f t="shared" si="56"/>
        <v>1000</v>
      </c>
      <c r="I136" s="9">
        <f t="shared" si="56"/>
        <v>1000</v>
      </c>
      <c r="J136" s="9">
        <f t="shared" si="56"/>
        <v>0</v>
      </c>
      <c r="K136" s="37">
        <f t="shared" si="32"/>
        <v>0</v>
      </c>
    </row>
    <row r="137" spans="2:11" ht="22.5" hidden="1">
      <c r="B137" s="10" t="s">
        <v>23</v>
      </c>
      <c r="C137" s="12" t="s">
        <v>56</v>
      </c>
      <c r="D137" s="12" t="s">
        <v>68</v>
      </c>
      <c r="E137" s="7">
        <v>1862108</v>
      </c>
      <c r="F137" s="8" t="s">
        <v>24</v>
      </c>
      <c r="G137" s="9">
        <f t="shared" si="56"/>
        <v>6000</v>
      </c>
      <c r="H137" s="9">
        <f t="shared" si="56"/>
        <v>1000</v>
      </c>
      <c r="I137" s="9">
        <f t="shared" si="56"/>
        <v>1000</v>
      </c>
      <c r="J137" s="9">
        <f t="shared" si="56"/>
        <v>0</v>
      </c>
      <c r="K137" s="37">
        <f t="shared" si="32"/>
        <v>0</v>
      </c>
    </row>
    <row r="138" spans="2:11" ht="22.5" hidden="1">
      <c r="B138" s="10" t="s">
        <v>25</v>
      </c>
      <c r="C138" s="12" t="s">
        <v>56</v>
      </c>
      <c r="D138" s="12" t="s">
        <v>68</v>
      </c>
      <c r="E138" s="7">
        <v>1862108</v>
      </c>
      <c r="F138" s="8" t="s">
        <v>26</v>
      </c>
      <c r="G138" s="9">
        <v>6000</v>
      </c>
      <c r="H138" s="9">
        <v>1000</v>
      </c>
      <c r="I138" s="9">
        <v>1000</v>
      </c>
      <c r="J138" s="9">
        <v>0</v>
      </c>
      <c r="K138" s="37">
        <f t="shared" ref="K138:K201" si="57">J138/G138</f>
        <v>0</v>
      </c>
    </row>
    <row r="139" spans="2:11">
      <c r="B139" s="14" t="s">
        <v>70</v>
      </c>
      <c r="C139" s="12" t="s">
        <v>56</v>
      </c>
      <c r="D139" s="12" t="s">
        <v>71</v>
      </c>
      <c r="E139" s="7"/>
      <c r="F139" s="8" t="s">
        <v>9</v>
      </c>
      <c r="G139" s="9">
        <f t="shared" ref="G139:J143" si="58">G140</f>
        <v>982</v>
      </c>
      <c r="H139" s="9">
        <f t="shared" si="58"/>
        <v>1000</v>
      </c>
      <c r="I139" s="9">
        <f t="shared" si="58"/>
        <v>1000</v>
      </c>
      <c r="J139" s="9">
        <f t="shared" si="58"/>
        <v>742.1</v>
      </c>
      <c r="K139" s="37">
        <f t="shared" si="57"/>
        <v>0.75570264765784112</v>
      </c>
    </row>
    <row r="140" spans="2:11" ht="22.5" hidden="1">
      <c r="B140" s="21" t="s">
        <v>72</v>
      </c>
      <c r="C140" s="12" t="s">
        <v>56</v>
      </c>
      <c r="D140" s="12" t="s">
        <v>71</v>
      </c>
      <c r="E140" s="7">
        <v>1700000</v>
      </c>
      <c r="F140" s="8" t="s">
        <v>9</v>
      </c>
      <c r="G140" s="9">
        <f t="shared" si="58"/>
        <v>982</v>
      </c>
      <c r="H140" s="9">
        <f t="shared" si="58"/>
        <v>1000</v>
      </c>
      <c r="I140" s="9">
        <f t="shared" si="58"/>
        <v>1000</v>
      </c>
      <c r="J140" s="9">
        <f t="shared" si="58"/>
        <v>742.1</v>
      </c>
      <c r="K140" s="37">
        <f t="shared" si="57"/>
        <v>0.75570264765784112</v>
      </c>
    </row>
    <row r="141" spans="2:11" ht="22.5" hidden="1">
      <c r="B141" s="21" t="s">
        <v>73</v>
      </c>
      <c r="C141" s="12" t="s">
        <v>56</v>
      </c>
      <c r="D141" s="12" t="s">
        <v>71</v>
      </c>
      <c r="E141" s="7">
        <v>1710000</v>
      </c>
      <c r="F141" s="13"/>
      <c r="G141" s="9">
        <f t="shared" si="58"/>
        <v>982</v>
      </c>
      <c r="H141" s="9">
        <f t="shared" si="58"/>
        <v>1000</v>
      </c>
      <c r="I141" s="9">
        <f t="shared" si="58"/>
        <v>1000</v>
      </c>
      <c r="J141" s="9">
        <f t="shared" si="58"/>
        <v>742.1</v>
      </c>
      <c r="K141" s="37">
        <f t="shared" si="57"/>
        <v>0.75570264765784112</v>
      </c>
    </row>
    <row r="142" spans="2:11" hidden="1">
      <c r="B142" s="21" t="s">
        <v>126</v>
      </c>
      <c r="C142" s="12" t="s">
        <v>56</v>
      </c>
      <c r="D142" s="12" t="s">
        <v>71</v>
      </c>
      <c r="E142" s="7">
        <v>1712128</v>
      </c>
      <c r="F142" s="13"/>
      <c r="G142" s="9">
        <f t="shared" si="58"/>
        <v>982</v>
      </c>
      <c r="H142" s="9">
        <f t="shared" si="58"/>
        <v>1000</v>
      </c>
      <c r="I142" s="9">
        <f t="shared" si="58"/>
        <v>1000</v>
      </c>
      <c r="J142" s="9">
        <f t="shared" si="58"/>
        <v>742.1</v>
      </c>
      <c r="K142" s="37">
        <f t="shared" si="57"/>
        <v>0.75570264765784112</v>
      </c>
    </row>
    <row r="143" spans="2:11" ht="22.5" hidden="1">
      <c r="B143" s="10" t="s">
        <v>23</v>
      </c>
      <c r="C143" s="12" t="s">
        <v>56</v>
      </c>
      <c r="D143" s="12" t="s">
        <v>71</v>
      </c>
      <c r="E143" s="7">
        <v>1712128</v>
      </c>
      <c r="F143" s="8" t="s">
        <v>24</v>
      </c>
      <c r="G143" s="9">
        <f t="shared" si="58"/>
        <v>982</v>
      </c>
      <c r="H143" s="9">
        <f t="shared" si="58"/>
        <v>1000</v>
      </c>
      <c r="I143" s="9">
        <f t="shared" si="58"/>
        <v>1000</v>
      </c>
      <c r="J143" s="9">
        <f t="shared" si="58"/>
        <v>742.1</v>
      </c>
      <c r="K143" s="37">
        <f t="shared" si="57"/>
        <v>0.75570264765784112</v>
      </c>
    </row>
    <row r="144" spans="2:11" ht="22.5" hidden="1">
      <c r="B144" s="10" t="s">
        <v>25</v>
      </c>
      <c r="C144" s="12" t="s">
        <v>56</v>
      </c>
      <c r="D144" s="12" t="s">
        <v>71</v>
      </c>
      <c r="E144" s="7">
        <v>1712128</v>
      </c>
      <c r="F144" s="8" t="s">
        <v>26</v>
      </c>
      <c r="G144" s="9">
        <v>982</v>
      </c>
      <c r="H144" s="9">
        <v>1000</v>
      </c>
      <c r="I144" s="9">
        <v>1000</v>
      </c>
      <c r="J144" s="9">
        <v>742.1</v>
      </c>
      <c r="K144" s="37">
        <f t="shared" si="57"/>
        <v>0.75570264765784112</v>
      </c>
    </row>
    <row r="145" spans="2:11">
      <c r="B145" s="10" t="s">
        <v>159</v>
      </c>
      <c r="C145" s="12" t="s">
        <v>56</v>
      </c>
      <c r="D145" s="12" t="s">
        <v>160</v>
      </c>
      <c r="E145" s="7"/>
      <c r="F145" s="8"/>
      <c r="G145" s="9">
        <f>G146</f>
        <v>0</v>
      </c>
      <c r="H145" s="9">
        <f>H146</f>
        <v>0</v>
      </c>
      <c r="I145" s="9">
        <f>I146</f>
        <v>0</v>
      </c>
      <c r="J145" s="9"/>
      <c r="K145" s="37"/>
    </row>
    <row r="146" spans="2:11" ht="22.5" hidden="1">
      <c r="B146" s="10" t="s">
        <v>161</v>
      </c>
      <c r="C146" s="12" t="s">
        <v>56</v>
      </c>
      <c r="D146" s="12" t="s">
        <v>160</v>
      </c>
      <c r="E146" s="7">
        <v>2800000</v>
      </c>
      <c r="F146" s="8"/>
      <c r="G146" s="9">
        <f>G147+G150</f>
        <v>0</v>
      </c>
      <c r="H146" s="9">
        <f>H147+H150</f>
        <v>0</v>
      </c>
      <c r="I146" s="9">
        <f>I147+I150</f>
        <v>0</v>
      </c>
      <c r="J146" s="9"/>
      <c r="K146" s="37" t="e">
        <f t="shared" si="57"/>
        <v>#DIV/0!</v>
      </c>
    </row>
    <row r="147" spans="2:11" ht="33.75" hidden="1">
      <c r="B147" s="10" t="s">
        <v>162</v>
      </c>
      <c r="C147" s="12" t="s">
        <v>56</v>
      </c>
      <c r="D147" s="12" t="s">
        <v>160</v>
      </c>
      <c r="E147" s="7">
        <v>2805641</v>
      </c>
      <c r="F147" s="8"/>
      <c r="G147" s="9">
        <f t="shared" ref="G147:I148" si="59">G148</f>
        <v>0</v>
      </c>
      <c r="H147" s="9">
        <f t="shared" si="59"/>
        <v>0</v>
      </c>
      <c r="I147" s="9">
        <f t="shared" si="59"/>
        <v>0</v>
      </c>
      <c r="J147" s="9"/>
      <c r="K147" s="37" t="e">
        <f t="shared" si="57"/>
        <v>#DIV/0!</v>
      </c>
    </row>
    <row r="148" spans="2:11" ht="22.5" hidden="1">
      <c r="B148" s="10" t="s">
        <v>23</v>
      </c>
      <c r="C148" s="12" t="s">
        <v>56</v>
      </c>
      <c r="D148" s="12" t="s">
        <v>160</v>
      </c>
      <c r="E148" s="7">
        <v>2805641</v>
      </c>
      <c r="F148" s="8" t="s">
        <v>24</v>
      </c>
      <c r="G148" s="9">
        <f t="shared" si="59"/>
        <v>0</v>
      </c>
      <c r="H148" s="9">
        <f t="shared" si="59"/>
        <v>0</v>
      </c>
      <c r="I148" s="9">
        <f t="shared" si="59"/>
        <v>0</v>
      </c>
      <c r="J148" s="9"/>
      <c r="K148" s="37" t="e">
        <f t="shared" si="57"/>
        <v>#DIV/0!</v>
      </c>
    </row>
    <row r="149" spans="2:11" ht="22.5" hidden="1">
      <c r="B149" s="10" t="s">
        <v>25</v>
      </c>
      <c r="C149" s="12" t="s">
        <v>56</v>
      </c>
      <c r="D149" s="12" t="s">
        <v>160</v>
      </c>
      <c r="E149" s="7">
        <v>2805641</v>
      </c>
      <c r="F149" s="8" t="s">
        <v>26</v>
      </c>
      <c r="G149" s="9"/>
      <c r="H149" s="9"/>
      <c r="I149" s="9"/>
      <c r="J149" s="9"/>
      <c r="K149" s="37" t="e">
        <f t="shared" si="57"/>
        <v>#DIV/0!</v>
      </c>
    </row>
    <row r="150" spans="2:11" ht="22.5" hidden="1">
      <c r="B150" s="10" t="s">
        <v>163</v>
      </c>
      <c r="C150" s="12" t="s">
        <v>56</v>
      </c>
      <c r="D150" s="12" t="s">
        <v>160</v>
      </c>
      <c r="E150" s="7" t="s">
        <v>164</v>
      </c>
      <c r="F150" s="8"/>
      <c r="G150" s="9">
        <f t="shared" ref="G150:I151" si="60">G151</f>
        <v>0</v>
      </c>
      <c r="H150" s="9">
        <f t="shared" si="60"/>
        <v>0</v>
      </c>
      <c r="I150" s="9">
        <f t="shared" si="60"/>
        <v>0</v>
      </c>
      <c r="J150" s="9"/>
      <c r="K150" s="37" t="e">
        <f t="shared" si="57"/>
        <v>#DIV/0!</v>
      </c>
    </row>
    <row r="151" spans="2:11" ht="22.5" hidden="1">
      <c r="B151" s="10" t="s">
        <v>23</v>
      </c>
      <c r="C151" s="12" t="s">
        <v>56</v>
      </c>
      <c r="D151" s="12" t="s">
        <v>160</v>
      </c>
      <c r="E151" s="7" t="s">
        <v>164</v>
      </c>
      <c r="F151" s="8" t="s">
        <v>24</v>
      </c>
      <c r="G151" s="9">
        <f t="shared" si="60"/>
        <v>0</v>
      </c>
      <c r="H151" s="9">
        <f t="shared" si="60"/>
        <v>0</v>
      </c>
      <c r="I151" s="9">
        <f t="shared" si="60"/>
        <v>0</v>
      </c>
      <c r="J151" s="9"/>
      <c r="K151" s="37" t="e">
        <f t="shared" si="57"/>
        <v>#DIV/0!</v>
      </c>
    </row>
    <row r="152" spans="2:11" ht="22.5" hidden="1">
      <c r="B152" s="10" t="s">
        <v>25</v>
      </c>
      <c r="C152" s="12" t="s">
        <v>56</v>
      </c>
      <c r="D152" s="12" t="s">
        <v>160</v>
      </c>
      <c r="E152" s="11" t="s">
        <v>164</v>
      </c>
      <c r="F152" s="8" t="s">
        <v>26</v>
      </c>
      <c r="G152" s="9"/>
      <c r="H152" s="9"/>
      <c r="I152" s="9"/>
      <c r="J152" s="9"/>
      <c r="K152" s="37" t="e">
        <f t="shared" si="57"/>
        <v>#DIV/0!</v>
      </c>
    </row>
    <row r="153" spans="2:11">
      <c r="B153" s="14" t="s">
        <v>74</v>
      </c>
      <c r="C153" s="12" t="s">
        <v>75</v>
      </c>
      <c r="D153" s="12" t="s">
        <v>47</v>
      </c>
      <c r="E153" s="7"/>
      <c r="F153" s="8"/>
      <c r="G153" s="9">
        <f>G154+G169+G194</f>
        <v>16542.199999999997</v>
      </c>
      <c r="H153" s="9">
        <f t="shared" ref="H153:J153" si="61">H154+H169+H194</f>
        <v>22393.599999999999</v>
      </c>
      <c r="I153" s="9">
        <f t="shared" si="61"/>
        <v>18540.7</v>
      </c>
      <c r="J153" s="9">
        <f t="shared" si="61"/>
        <v>1490.6</v>
      </c>
      <c r="K153" s="37">
        <f t="shared" si="57"/>
        <v>9.0108933515493719E-2</v>
      </c>
    </row>
    <row r="154" spans="2:11">
      <c r="B154" s="14" t="s">
        <v>76</v>
      </c>
      <c r="C154" s="12" t="s">
        <v>75</v>
      </c>
      <c r="D154" s="12" t="s">
        <v>58</v>
      </c>
      <c r="E154" s="7"/>
      <c r="F154" s="8"/>
      <c r="G154" s="9">
        <f>G155</f>
        <v>1527</v>
      </c>
      <c r="H154" s="9">
        <f t="shared" ref="H154:J154" si="62">H155</f>
        <v>4009.7000000000003</v>
      </c>
      <c r="I154" s="9">
        <f t="shared" si="62"/>
        <v>2975</v>
      </c>
      <c r="J154" s="9">
        <f t="shared" si="62"/>
        <v>0</v>
      </c>
      <c r="K154" s="37">
        <f t="shared" si="57"/>
        <v>0</v>
      </c>
    </row>
    <row r="155" spans="2:11" ht="33.75" hidden="1">
      <c r="B155" s="21" t="s">
        <v>77</v>
      </c>
      <c r="C155" s="12" t="s">
        <v>75</v>
      </c>
      <c r="D155" s="12" t="s">
        <v>58</v>
      </c>
      <c r="E155" s="8">
        <v>1200000</v>
      </c>
      <c r="F155" s="9"/>
      <c r="G155" s="9">
        <f>G156+G162</f>
        <v>1527</v>
      </c>
      <c r="H155" s="9">
        <f t="shared" ref="H155:J155" si="63">H156+H162</f>
        <v>4009.7000000000003</v>
      </c>
      <c r="I155" s="9">
        <f t="shared" si="63"/>
        <v>2975</v>
      </c>
      <c r="J155" s="9">
        <f t="shared" si="63"/>
        <v>0</v>
      </c>
      <c r="K155" s="37">
        <f t="shared" si="57"/>
        <v>0</v>
      </c>
    </row>
    <row r="156" spans="2:11" ht="22.5" hidden="1">
      <c r="B156" s="21" t="s">
        <v>78</v>
      </c>
      <c r="C156" s="12" t="s">
        <v>75</v>
      </c>
      <c r="D156" s="12" t="s">
        <v>58</v>
      </c>
      <c r="E156" s="8">
        <v>1210000</v>
      </c>
      <c r="F156" s="9"/>
      <c r="G156" s="9">
        <f>G157</f>
        <v>1527</v>
      </c>
      <c r="H156" s="9">
        <f t="shared" ref="H156:J156" si="64">H157</f>
        <v>3985.9</v>
      </c>
      <c r="I156" s="9">
        <f t="shared" si="64"/>
        <v>2975</v>
      </c>
      <c r="J156" s="9">
        <f t="shared" si="64"/>
        <v>0</v>
      </c>
      <c r="K156" s="37">
        <f t="shared" si="57"/>
        <v>0</v>
      </c>
    </row>
    <row r="157" spans="2:11" ht="45" hidden="1">
      <c r="B157" s="21" t="s">
        <v>81</v>
      </c>
      <c r="C157" s="12" t="s">
        <v>75</v>
      </c>
      <c r="D157" s="12" t="s">
        <v>58</v>
      </c>
      <c r="E157" s="8">
        <v>1212108</v>
      </c>
      <c r="F157" s="9"/>
      <c r="G157" s="9">
        <f>G158+G160</f>
        <v>1527</v>
      </c>
      <c r="H157" s="9">
        <f t="shared" ref="H157:J157" si="65">H158+H160</f>
        <v>3985.9</v>
      </c>
      <c r="I157" s="9">
        <f t="shared" si="65"/>
        <v>2975</v>
      </c>
      <c r="J157" s="9">
        <f t="shared" si="65"/>
        <v>0</v>
      </c>
      <c r="K157" s="37">
        <f t="shared" si="57"/>
        <v>0</v>
      </c>
    </row>
    <row r="158" spans="2:11" ht="22.5" hidden="1">
      <c r="B158" s="10" t="s">
        <v>23</v>
      </c>
      <c r="C158" s="12" t="s">
        <v>75</v>
      </c>
      <c r="D158" s="12" t="s">
        <v>58</v>
      </c>
      <c r="E158" s="8">
        <v>1212108</v>
      </c>
      <c r="F158" s="8">
        <v>200</v>
      </c>
      <c r="G158" s="9">
        <f>G159</f>
        <v>450</v>
      </c>
      <c r="H158" s="9">
        <f t="shared" ref="H158:J158" si="66">H159</f>
        <v>1800</v>
      </c>
      <c r="I158" s="9">
        <f t="shared" si="66"/>
        <v>800</v>
      </c>
      <c r="J158" s="9">
        <f t="shared" si="66"/>
        <v>0</v>
      </c>
      <c r="K158" s="37">
        <f t="shared" si="57"/>
        <v>0</v>
      </c>
    </row>
    <row r="159" spans="2:11" ht="22.5" hidden="1">
      <c r="B159" s="10" t="s">
        <v>25</v>
      </c>
      <c r="C159" s="12" t="s">
        <v>75</v>
      </c>
      <c r="D159" s="12" t="s">
        <v>58</v>
      </c>
      <c r="E159" s="8">
        <v>1212108</v>
      </c>
      <c r="F159" s="8">
        <v>240</v>
      </c>
      <c r="G159" s="9">
        <v>450</v>
      </c>
      <c r="H159" s="9">
        <v>1800</v>
      </c>
      <c r="I159" s="9">
        <v>800</v>
      </c>
      <c r="J159" s="9">
        <v>0</v>
      </c>
      <c r="K159" s="37">
        <f t="shared" si="57"/>
        <v>0</v>
      </c>
    </row>
    <row r="160" spans="2:11" hidden="1">
      <c r="B160" s="10" t="s">
        <v>27</v>
      </c>
      <c r="C160" s="12" t="s">
        <v>75</v>
      </c>
      <c r="D160" s="12" t="s">
        <v>58</v>
      </c>
      <c r="E160" s="8">
        <v>1212108</v>
      </c>
      <c r="F160" s="8">
        <v>800</v>
      </c>
      <c r="G160" s="9">
        <f>G161</f>
        <v>1077</v>
      </c>
      <c r="H160" s="9">
        <f t="shared" ref="H160:J160" si="67">H161</f>
        <v>2185.9</v>
      </c>
      <c r="I160" s="9">
        <f t="shared" si="67"/>
        <v>2175</v>
      </c>
      <c r="J160" s="9">
        <f t="shared" si="67"/>
        <v>0</v>
      </c>
      <c r="K160" s="37">
        <f t="shared" si="57"/>
        <v>0</v>
      </c>
    </row>
    <row r="161" spans="2:11" ht="22.5" hidden="1">
      <c r="B161" s="10" t="s">
        <v>66</v>
      </c>
      <c r="C161" s="12" t="s">
        <v>75</v>
      </c>
      <c r="D161" s="12" t="s">
        <v>58</v>
      </c>
      <c r="E161" s="8">
        <v>1212108</v>
      </c>
      <c r="F161" s="8">
        <v>810</v>
      </c>
      <c r="G161" s="9">
        <v>1077</v>
      </c>
      <c r="H161" s="9">
        <v>2185.9</v>
      </c>
      <c r="I161" s="9">
        <v>2175</v>
      </c>
      <c r="J161" s="9">
        <v>0</v>
      </c>
      <c r="K161" s="37">
        <f t="shared" si="57"/>
        <v>0</v>
      </c>
    </row>
    <row r="162" spans="2:11" ht="22.5" hidden="1">
      <c r="B162" s="14" t="s">
        <v>153</v>
      </c>
      <c r="C162" s="12" t="s">
        <v>75</v>
      </c>
      <c r="D162" s="12" t="s">
        <v>58</v>
      </c>
      <c r="E162" s="8">
        <v>1220000</v>
      </c>
      <c r="F162" s="8"/>
      <c r="G162" s="9">
        <f>G163+G166</f>
        <v>0</v>
      </c>
      <c r="H162" s="9">
        <f>H163+H166</f>
        <v>23.8</v>
      </c>
      <c r="I162" s="9">
        <f>I163+I166</f>
        <v>0</v>
      </c>
      <c r="J162" s="9"/>
      <c r="K162" s="37" t="e">
        <f t="shared" si="57"/>
        <v>#DIV/0!</v>
      </c>
    </row>
    <row r="163" spans="2:11" ht="33.75" hidden="1">
      <c r="B163" s="14" t="s">
        <v>162</v>
      </c>
      <c r="C163" s="12" t="s">
        <v>75</v>
      </c>
      <c r="D163" s="12" t="s">
        <v>58</v>
      </c>
      <c r="E163" s="8">
        <v>1225641</v>
      </c>
      <c r="F163" s="8"/>
      <c r="G163" s="9">
        <f t="shared" ref="G163:I164" si="68">G164</f>
        <v>0</v>
      </c>
      <c r="H163" s="9">
        <f t="shared" si="68"/>
        <v>0</v>
      </c>
      <c r="I163" s="9">
        <f t="shared" si="68"/>
        <v>0</v>
      </c>
      <c r="J163" s="9"/>
      <c r="K163" s="37" t="e">
        <f t="shared" si="57"/>
        <v>#DIV/0!</v>
      </c>
    </row>
    <row r="164" spans="2:11" hidden="1">
      <c r="B164" s="10" t="s">
        <v>27</v>
      </c>
      <c r="C164" s="12" t="s">
        <v>75</v>
      </c>
      <c r="D164" s="12" t="s">
        <v>58</v>
      </c>
      <c r="E164" s="8">
        <v>1225641</v>
      </c>
      <c r="F164" s="8">
        <v>800</v>
      </c>
      <c r="G164" s="9">
        <f t="shared" si="68"/>
        <v>0</v>
      </c>
      <c r="H164" s="9">
        <f t="shared" si="68"/>
        <v>0</v>
      </c>
      <c r="I164" s="9">
        <f t="shared" si="68"/>
        <v>0</v>
      </c>
      <c r="J164" s="9"/>
      <c r="K164" s="37" t="e">
        <f t="shared" si="57"/>
        <v>#DIV/0!</v>
      </c>
    </row>
    <row r="165" spans="2:11" ht="22.5" hidden="1">
      <c r="B165" s="10" t="s">
        <v>66</v>
      </c>
      <c r="C165" s="12" t="s">
        <v>75</v>
      </c>
      <c r="D165" s="12" t="s">
        <v>58</v>
      </c>
      <c r="E165" s="8">
        <v>1225641</v>
      </c>
      <c r="F165" s="8">
        <v>810</v>
      </c>
      <c r="G165" s="9"/>
      <c r="H165" s="9"/>
      <c r="I165" s="9"/>
      <c r="J165" s="9"/>
      <c r="K165" s="37" t="e">
        <f t="shared" si="57"/>
        <v>#DIV/0!</v>
      </c>
    </row>
    <row r="166" spans="2:11" ht="22.5" hidden="1">
      <c r="B166" s="14" t="s">
        <v>163</v>
      </c>
      <c r="C166" s="12" t="s">
        <v>75</v>
      </c>
      <c r="D166" s="12" t="s">
        <v>58</v>
      </c>
      <c r="E166" s="8">
        <v>1227060</v>
      </c>
      <c r="F166" s="8"/>
      <c r="G166" s="9">
        <f t="shared" ref="G166:I167" si="69">G167</f>
        <v>0</v>
      </c>
      <c r="H166" s="9">
        <f t="shared" si="69"/>
        <v>23.8</v>
      </c>
      <c r="I166" s="9">
        <f t="shared" si="69"/>
        <v>0</v>
      </c>
      <c r="J166" s="9"/>
      <c r="K166" s="37" t="e">
        <f t="shared" si="57"/>
        <v>#DIV/0!</v>
      </c>
    </row>
    <row r="167" spans="2:11" hidden="1">
      <c r="B167" s="10" t="s">
        <v>27</v>
      </c>
      <c r="C167" s="12" t="s">
        <v>75</v>
      </c>
      <c r="D167" s="12" t="s">
        <v>58</v>
      </c>
      <c r="E167" s="8">
        <v>1227060</v>
      </c>
      <c r="F167" s="8">
        <v>800</v>
      </c>
      <c r="G167" s="9">
        <f t="shared" si="69"/>
        <v>0</v>
      </c>
      <c r="H167" s="9">
        <f t="shared" si="69"/>
        <v>23.8</v>
      </c>
      <c r="I167" s="9">
        <f t="shared" si="69"/>
        <v>0</v>
      </c>
      <c r="J167" s="9"/>
      <c r="K167" s="37" t="e">
        <f t="shared" si="57"/>
        <v>#DIV/0!</v>
      </c>
    </row>
    <row r="168" spans="2:11" ht="22.5" hidden="1">
      <c r="B168" s="10" t="s">
        <v>66</v>
      </c>
      <c r="C168" s="12" t="s">
        <v>75</v>
      </c>
      <c r="D168" s="12" t="s">
        <v>58</v>
      </c>
      <c r="E168" s="8">
        <v>1227060</v>
      </c>
      <c r="F168" s="8">
        <v>810</v>
      </c>
      <c r="G168" s="9">
        <v>0</v>
      </c>
      <c r="H168" s="9">
        <v>23.8</v>
      </c>
      <c r="I168" s="9">
        <v>0</v>
      </c>
      <c r="J168" s="9"/>
      <c r="K168" s="37" t="e">
        <f t="shared" si="57"/>
        <v>#DIV/0!</v>
      </c>
    </row>
    <row r="169" spans="2:11">
      <c r="B169" s="14" t="s">
        <v>79</v>
      </c>
      <c r="C169" s="12" t="s">
        <v>75</v>
      </c>
      <c r="D169" s="12" t="s">
        <v>80</v>
      </c>
      <c r="E169" s="8"/>
      <c r="F169" s="8"/>
      <c r="G169" s="9">
        <f>G170</f>
        <v>11715.199999999999</v>
      </c>
      <c r="H169" s="9">
        <f t="shared" ref="H169:J169" si="70">H170</f>
        <v>15311.1</v>
      </c>
      <c r="I169" s="9">
        <f t="shared" si="70"/>
        <v>12633.4</v>
      </c>
      <c r="J169" s="9">
        <f t="shared" si="70"/>
        <v>200</v>
      </c>
      <c r="K169" s="37">
        <f t="shared" si="57"/>
        <v>1.7071838295547665E-2</v>
      </c>
    </row>
    <row r="170" spans="2:11" ht="33.75" hidden="1">
      <c r="B170" s="21" t="s">
        <v>77</v>
      </c>
      <c r="C170" s="12" t="s">
        <v>75</v>
      </c>
      <c r="D170" s="12" t="s">
        <v>80</v>
      </c>
      <c r="E170" s="8">
        <v>1200000</v>
      </c>
      <c r="F170" s="8"/>
      <c r="G170" s="9">
        <f>G171+G183</f>
        <v>11715.199999999999</v>
      </c>
      <c r="H170" s="9">
        <f t="shared" ref="H170:J170" si="71">H171+H183</f>
        <v>15311.1</v>
      </c>
      <c r="I170" s="9">
        <f t="shared" si="71"/>
        <v>12633.4</v>
      </c>
      <c r="J170" s="9">
        <f t="shared" si="71"/>
        <v>200</v>
      </c>
      <c r="K170" s="37">
        <f t="shared" si="57"/>
        <v>1.7071838295547665E-2</v>
      </c>
    </row>
    <row r="171" spans="2:11" ht="22.5" hidden="1">
      <c r="B171" s="21" t="s">
        <v>78</v>
      </c>
      <c r="C171" s="12" t="s">
        <v>75</v>
      </c>
      <c r="D171" s="12" t="s">
        <v>80</v>
      </c>
      <c r="E171" s="8">
        <v>1210000</v>
      </c>
      <c r="F171" s="8"/>
      <c r="G171" s="9">
        <f>G172+G177+G180</f>
        <v>11715.199999999999</v>
      </c>
      <c r="H171" s="9">
        <f t="shared" ref="H171:J171" si="72">H172+H177+H180</f>
        <v>14221.5</v>
      </c>
      <c r="I171" s="9">
        <f t="shared" si="72"/>
        <v>11700</v>
      </c>
      <c r="J171" s="9">
        <f t="shared" si="72"/>
        <v>200</v>
      </c>
      <c r="K171" s="37">
        <f t="shared" si="57"/>
        <v>1.7071838295547665E-2</v>
      </c>
    </row>
    <row r="172" spans="2:11" ht="45" hidden="1">
      <c r="B172" s="21" t="s">
        <v>81</v>
      </c>
      <c r="C172" s="12" t="s">
        <v>75</v>
      </c>
      <c r="D172" s="12" t="s">
        <v>80</v>
      </c>
      <c r="E172" s="8">
        <v>1212108</v>
      </c>
      <c r="F172" s="8"/>
      <c r="G172" s="9">
        <f>G173+G175</f>
        <v>10503.8</v>
      </c>
      <c r="H172" s="9">
        <f t="shared" ref="H172:J172" si="73">H173+H175</f>
        <v>14221.5</v>
      </c>
      <c r="I172" s="9">
        <f t="shared" si="73"/>
        <v>11700</v>
      </c>
      <c r="J172" s="9">
        <f t="shared" si="73"/>
        <v>200</v>
      </c>
      <c r="K172" s="37">
        <f t="shared" si="57"/>
        <v>1.9040728117443211E-2</v>
      </c>
    </row>
    <row r="173" spans="2:11" ht="22.5" hidden="1">
      <c r="B173" s="10" t="s">
        <v>23</v>
      </c>
      <c r="C173" s="12" t="s">
        <v>75</v>
      </c>
      <c r="D173" s="12" t="s">
        <v>80</v>
      </c>
      <c r="E173" s="8">
        <v>1212108</v>
      </c>
      <c r="F173" s="8">
        <v>200</v>
      </c>
      <c r="G173" s="9">
        <f>G174</f>
        <v>750</v>
      </c>
      <c r="H173" s="9">
        <f t="shared" ref="H173:J173" si="74">H174</f>
        <v>3000</v>
      </c>
      <c r="I173" s="9">
        <f t="shared" si="74"/>
        <v>0</v>
      </c>
      <c r="J173" s="9">
        <f t="shared" si="74"/>
        <v>0</v>
      </c>
      <c r="K173" s="37">
        <f t="shared" si="57"/>
        <v>0</v>
      </c>
    </row>
    <row r="174" spans="2:11" ht="22.5" hidden="1">
      <c r="B174" s="10" t="s">
        <v>25</v>
      </c>
      <c r="C174" s="12" t="s">
        <v>75</v>
      </c>
      <c r="D174" s="12" t="s">
        <v>80</v>
      </c>
      <c r="E174" s="8">
        <v>1212108</v>
      </c>
      <c r="F174" s="8">
        <v>240</v>
      </c>
      <c r="G174" s="9">
        <v>750</v>
      </c>
      <c r="H174" s="9">
        <v>3000</v>
      </c>
      <c r="I174" s="9">
        <v>0</v>
      </c>
      <c r="J174" s="9">
        <v>0</v>
      </c>
      <c r="K174" s="37">
        <f t="shared" si="57"/>
        <v>0</v>
      </c>
    </row>
    <row r="175" spans="2:11" hidden="1">
      <c r="B175" s="10" t="s">
        <v>27</v>
      </c>
      <c r="C175" s="12" t="s">
        <v>75</v>
      </c>
      <c r="D175" s="12" t="s">
        <v>80</v>
      </c>
      <c r="E175" s="8">
        <v>1212108</v>
      </c>
      <c r="F175" s="8">
        <v>800</v>
      </c>
      <c r="G175" s="9">
        <f t="shared" ref="G175:J175" si="75">G176</f>
        <v>9753.7999999999993</v>
      </c>
      <c r="H175" s="9">
        <f t="shared" si="75"/>
        <v>11221.5</v>
      </c>
      <c r="I175" s="9">
        <f t="shared" si="75"/>
        <v>11700</v>
      </c>
      <c r="J175" s="9">
        <f t="shared" si="75"/>
        <v>200</v>
      </c>
      <c r="K175" s="37">
        <f t="shared" si="57"/>
        <v>2.0504828887202939E-2</v>
      </c>
    </row>
    <row r="176" spans="2:11" ht="22.5" hidden="1">
      <c r="B176" s="10" t="s">
        <v>66</v>
      </c>
      <c r="C176" s="12" t="s">
        <v>75</v>
      </c>
      <c r="D176" s="12" t="s">
        <v>80</v>
      </c>
      <c r="E176" s="8">
        <v>1212108</v>
      </c>
      <c r="F176" s="8">
        <v>810</v>
      </c>
      <c r="G176" s="9">
        <v>9753.7999999999993</v>
      </c>
      <c r="H176" s="9">
        <v>11221.5</v>
      </c>
      <c r="I176" s="9">
        <v>11700</v>
      </c>
      <c r="J176" s="9">
        <v>200</v>
      </c>
      <c r="K176" s="37">
        <f t="shared" si="57"/>
        <v>2.0504828887202939E-2</v>
      </c>
    </row>
    <row r="177" spans="2:11" ht="45" hidden="1">
      <c r="B177" s="14" t="s">
        <v>179</v>
      </c>
      <c r="C177" s="12" t="s">
        <v>75</v>
      </c>
      <c r="D177" s="12" t="s">
        <v>80</v>
      </c>
      <c r="E177" s="8">
        <v>1215430</v>
      </c>
      <c r="F177" s="8"/>
      <c r="G177" s="9">
        <f t="shared" ref="G177:J178" si="76">G178</f>
        <v>1150.8</v>
      </c>
      <c r="H177" s="9">
        <f t="shared" si="76"/>
        <v>0</v>
      </c>
      <c r="I177" s="9">
        <f t="shared" si="76"/>
        <v>0</v>
      </c>
      <c r="J177" s="9">
        <f t="shared" si="76"/>
        <v>0</v>
      </c>
      <c r="K177" s="37">
        <f t="shared" si="57"/>
        <v>0</v>
      </c>
    </row>
    <row r="178" spans="2:11" ht="22.5" hidden="1">
      <c r="B178" s="10" t="s">
        <v>23</v>
      </c>
      <c r="C178" s="12" t="s">
        <v>75</v>
      </c>
      <c r="D178" s="12" t="s">
        <v>80</v>
      </c>
      <c r="E178" s="8">
        <v>1215430</v>
      </c>
      <c r="F178" s="8">
        <v>200</v>
      </c>
      <c r="G178" s="9">
        <f t="shared" si="76"/>
        <v>1150.8</v>
      </c>
      <c r="H178" s="9">
        <f t="shared" si="76"/>
        <v>0</v>
      </c>
      <c r="I178" s="9">
        <f t="shared" si="76"/>
        <v>0</v>
      </c>
      <c r="J178" s="9">
        <f t="shared" si="76"/>
        <v>0</v>
      </c>
      <c r="K178" s="37">
        <f t="shared" si="57"/>
        <v>0</v>
      </c>
    </row>
    <row r="179" spans="2:11" ht="22.5" hidden="1">
      <c r="B179" s="10" t="s">
        <v>25</v>
      </c>
      <c r="C179" s="12" t="s">
        <v>75</v>
      </c>
      <c r="D179" s="12" t="s">
        <v>80</v>
      </c>
      <c r="E179" s="8">
        <v>1215430</v>
      </c>
      <c r="F179" s="8">
        <v>240</v>
      </c>
      <c r="G179" s="9">
        <v>1150.8</v>
      </c>
      <c r="H179" s="9"/>
      <c r="I179" s="9"/>
      <c r="J179" s="9">
        <v>0</v>
      </c>
      <c r="K179" s="37">
        <f t="shared" si="57"/>
        <v>0</v>
      </c>
    </row>
    <row r="180" spans="2:11" ht="22.5" hidden="1">
      <c r="B180" s="14" t="s">
        <v>163</v>
      </c>
      <c r="C180" s="12" t="s">
        <v>75</v>
      </c>
      <c r="D180" s="12" t="s">
        <v>80</v>
      </c>
      <c r="E180" s="8">
        <v>1217060</v>
      </c>
      <c r="F180" s="8"/>
      <c r="G180" s="9">
        <f t="shared" ref="G180:J181" si="77">G181</f>
        <v>60.6</v>
      </c>
      <c r="H180" s="9">
        <f t="shared" si="77"/>
        <v>0</v>
      </c>
      <c r="I180" s="9">
        <f t="shared" si="77"/>
        <v>0</v>
      </c>
      <c r="J180" s="9">
        <f t="shared" si="77"/>
        <v>0</v>
      </c>
      <c r="K180" s="37">
        <f t="shared" si="57"/>
        <v>0</v>
      </c>
    </row>
    <row r="181" spans="2:11" ht="22.5" hidden="1">
      <c r="B181" s="10" t="s">
        <v>23</v>
      </c>
      <c r="C181" s="12" t="s">
        <v>75</v>
      </c>
      <c r="D181" s="12" t="s">
        <v>80</v>
      </c>
      <c r="E181" s="8">
        <v>1217060</v>
      </c>
      <c r="F181" s="8">
        <v>200</v>
      </c>
      <c r="G181" s="9">
        <f t="shared" si="77"/>
        <v>60.6</v>
      </c>
      <c r="H181" s="9">
        <f t="shared" si="77"/>
        <v>0</v>
      </c>
      <c r="I181" s="9">
        <f t="shared" si="77"/>
        <v>0</v>
      </c>
      <c r="J181" s="9">
        <f t="shared" si="77"/>
        <v>0</v>
      </c>
      <c r="K181" s="37">
        <f t="shared" si="57"/>
        <v>0</v>
      </c>
    </row>
    <row r="182" spans="2:11" ht="22.5" hidden="1">
      <c r="B182" s="10" t="s">
        <v>25</v>
      </c>
      <c r="C182" s="12" t="s">
        <v>75</v>
      </c>
      <c r="D182" s="12" t="s">
        <v>80</v>
      </c>
      <c r="E182" s="8">
        <v>1217060</v>
      </c>
      <c r="F182" s="8">
        <v>240</v>
      </c>
      <c r="G182" s="9">
        <v>60.6</v>
      </c>
      <c r="H182" s="9"/>
      <c r="I182" s="9"/>
      <c r="J182" s="9">
        <v>0</v>
      </c>
      <c r="K182" s="37">
        <f t="shared" si="57"/>
        <v>0</v>
      </c>
    </row>
    <row r="183" spans="2:11" hidden="1">
      <c r="B183" s="10" t="s">
        <v>150</v>
      </c>
      <c r="C183" s="12" t="s">
        <v>75</v>
      </c>
      <c r="D183" s="12" t="s">
        <v>80</v>
      </c>
      <c r="E183" s="8">
        <v>1270000</v>
      </c>
      <c r="F183" s="8"/>
      <c r="G183" s="9">
        <f>G184+G189</f>
        <v>0</v>
      </c>
      <c r="H183" s="9">
        <f>H184+H189</f>
        <v>1089.5999999999999</v>
      </c>
      <c r="I183" s="9">
        <f>I184+I189</f>
        <v>933.4</v>
      </c>
      <c r="J183" s="9"/>
      <c r="K183" s="37" t="e">
        <f t="shared" si="57"/>
        <v>#DIV/0!</v>
      </c>
    </row>
    <row r="184" spans="2:11" ht="33.75" hidden="1">
      <c r="B184" s="14" t="s">
        <v>162</v>
      </c>
      <c r="C184" s="12" t="s">
        <v>75</v>
      </c>
      <c r="D184" s="12" t="s">
        <v>80</v>
      </c>
      <c r="E184" s="8">
        <v>1275641</v>
      </c>
      <c r="F184" s="8"/>
      <c r="G184" s="9">
        <f>G185+G187</f>
        <v>0</v>
      </c>
      <c r="H184" s="9">
        <f>H185+H187</f>
        <v>0</v>
      </c>
      <c r="I184" s="9">
        <f>I185+I187</f>
        <v>0</v>
      </c>
      <c r="J184" s="9"/>
      <c r="K184" s="37" t="e">
        <f t="shared" si="57"/>
        <v>#DIV/0!</v>
      </c>
    </row>
    <row r="185" spans="2:11" ht="22.5" hidden="1">
      <c r="B185" s="10" t="s">
        <v>23</v>
      </c>
      <c r="C185" s="12" t="s">
        <v>75</v>
      </c>
      <c r="D185" s="12" t="s">
        <v>80</v>
      </c>
      <c r="E185" s="8">
        <v>1275641</v>
      </c>
      <c r="F185" s="8">
        <v>200</v>
      </c>
      <c r="G185" s="9">
        <f>G186</f>
        <v>0</v>
      </c>
      <c r="H185" s="9">
        <f>H186</f>
        <v>0</v>
      </c>
      <c r="I185" s="9">
        <f>I186</f>
        <v>0</v>
      </c>
      <c r="J185" s="9"/>
      <c r="K185" s="37" t="e">
        <f t="shared" si="57"/>
        <v>#DIV/0!</v>
      </c>
    </row>
    <row r="186" spans="2:11" ht="22.5" hidden="1">
      <c r="B186" s="10" t="s">
        <v>25</v>
      </c>
      <c r="C186" s="12" t="s">
        <v>75</v>
      </c>
      <c r="D186" s="12" t="s">
        <v>80</v>
      </c>
      <c r="E186" s="8">
        <v>1275641</v>
      </c>
      <c r="F186" s="8">
        <v>240</v>
      </c>
      <c r="G186" s="9"/>
      <c r="H186" s="9"/>
      <c r="I186" s="9"/>
      <c r="J186" s="9"/>
      <c r="K186" s="37" t="e">
        <f t="shared" si="57"/>
        <v>#DIV/0!</v>
      </c>
    </row>
    <row r="187" spans="2:11" hidden="1">
      <c r="B187" s="10" t="s">
        <v>27</v>
      </c>
      <c r="C187" s="12" t="s">
        <v>75</v>
      </c>
      <c r="D187" s="12" t="s">
        <v>80</v>
      </c>
      <c r="E187" s="8">
        <v>1275641</v>
      </c>
      <c r="F187" s="8">
        <v>800</v>
      </c>
      <c r="G187" s="9">
        <f>G188</f>
        <v>0</v>
      </c>
      <c r="H187" s="9">
        <f>H188</f>
        <v>0</v>
      </c>
      <c r="I187" s="9">
        <f>I188</f>
        <v>0</v>
      </c>
      <c r="J187" s="9"/>
      <c r="K187" s="37" t="e">
        <f t="shared" si="57"/>
        <v>#DIV/0!</v>
      </c>
    </row>
    <row r="188" spans="2:11" ht="22.5" hidden="1">
      <c r="B188" s="10" t="s">
        <v>66</v>
      </c>
      <c r="C188" s="12" t="s">
        <v>75</v>
      </c>
      <c r="D188" s="12" t="s">
        <v>80</v>
      </c>
      <c r="E188" s="8">
        <v>1275641</v>
      </c>
      <c r="F188" s="8">
        <v>810</v>
      </c>
      <c r="G188" s="9"/>
      <c r="H188" s="9"/>
      <c r="I188" s="9"/>
      <c r="J188" s="9"/>
      <c r="K188" s="37" t="e">
        <f t="shared" si="57"/>
        <v>#DIV/0!</v>
      </c>
    </row>
    <row r="189" spans="2:11" ht="22.5" hidden="1">
      <c r="B189" s="10" t="s">
        <v>151</v>
      </c>
      <c r="C189" s="12" t="s">
        <v>75</v>
      </c>
      <c r="D189" s="12" t="s">
        <v>80</v>
      </c>
      <c r="E189" s="8">
        <v>1277060</v>
      </c>
      <c r="F189" s="8"/>
      <c r="G189" s="9">
        <f>G190+G192</f>
        <v>0</v>
      </c>
      <c r="H189" s="9">
        <f>H190+H192</f>
        <v>1089.5999999999999</v>
      </c>
      <c r="I189" s="9">
        <f>I190+I192</f>
        <v>933.4</v>
      </c>
      <c r="J189" s="9"/>
      <c r="K189" s="37" t="e">
        <f t="shared" si="57"/>
        <v>#DIV/0!</v>
      </c>
    </row>
    <row r="190" spans="2:11" ht="22.5" hidden="1">
      <c r="B190" s="10" t="s">
        <v>23</v>
      </c>
      <c r="C190" s="12" t="s">
        <v>75</v>
      </c>
      <c r="D190" s="12" t="s">
        <v>80</v>
      </c>
      <c r="E190" s="8">
        <v>1277060</v>
      </c>
      <c r="F190" s="8">
        <v>200</v>
      </c>
      <c r="G190" s="9">
        <f>G191</f>
        <v>0</v>
      </c>
      <c r="H190" s="9">
        <f>H191</f>
        <v>1089.5999999999999</v>
      </c>
      <c r="I190" s="9">
        <f>I191</f>
        <v>933.4</v>
      </c>
      <c r="J190" s="9"/>
      <c r="K190" s="37" t="e">
        <f t="shared" si="57"/>
        <v>#DIV/0!</v>
      </c>
    </row>
    <row r="191" spans="2:11" ht="22.5" hidden="1">
      <c r="B191" s="10" t="s">
        <v>25</v>
      </c>
      <c r="C191" s="12" t="s">
        <v>75</v>
      </c>
      <c r="D191" s="12" t="s">
        <v>80</v>
      </c>
      <c r="E191" s="8">
        <v>1277060</v>
      </c>
      <c r="F191" s="8">
        <v>240</v>
      </c>
      <c r="G191" s="9"/>
      <c r="H191" s="9">
        <v>1089.5999999999999</v>
      </c>
      <c r="I191" s="9">
        <v>933.4</v>
      </c>
      <c r="J191" s="9"/>
      <c r="K191" s="37" t="e">
        <f t="shared" si="57"/>
        <v>#DIV/0!</v>
      </c>
    </row>
    <row r="192" spans="2:11" hidden="1">
      <c r="B192" s="10" t="s">
        <v>27</v>
      </c>
      <c r="C192" s="12" t="s">
        <v>75</v>
      </c>
      <c r="D192" s="12" t="s">
        <v>80</v>
      </c>
      <c r="E192" s="8">
        <v>1277060</v>
      </c>
      <c r="F192" s="8">
        <v>800</v>
      </c>
      <c r="G192" s="9">
        <f>G193</f>
        <v>0</v>
      </c>
      <c r="H192" s="9">
        <f>H193</f>
        <v>0</v>
      </c>
      <c r="I192" s="9">
        <f>I193</f>
        <v>0</v>
      </c>
      <c r="J192" s="9"/>
      <c r="K192" s="37" t="e">
        <f t="shared" si="57"/>
        <v>#DIV/0!</v>
      </c>
    </row>
    <row r="193" spans="2:11" ht="22.5" hidden="1">
      <c r="B193" s="10" t="s">
        <v>66</v>
      </c>
      <c r="C193" s="12" t="s">
        <v>75</v>
      </c>
      <c r="D193" s="12" t="s">
        <v>80</v>
      </c>
      <c r="E193" s="8">
        <v>1277060</v>
      </c>
      <c r="F193" s="8">
        <v>810</v>
      </c>
      <c r="G193" s="9"/>
      <c r="H193" s="9"/>
      <c r="I193" s="9"/>
      <c r="J193" s="9"/>
      <c r="K193" s="37" t="e">
        <f t="shared" si="57"/>
        <v>#DIV/0!</v>
      </c>
    </row>
    <row r="194" spans="2:11">
      <c r="B194" s="14" t="s">
        <v>82</v>
      </c>
      <c r="C194" s="12" t="s">
        <v>75</v>
      </c>
      <c r="D194" s="12" t="s">
        <v>83</v>
      </c>
      <c r="F194" s="8"/>
      <c r="G194" s="9">
        <f>G195+G203</f>
        <v>3300</v>
      </c>
      <c r="H194" s="9">
        <f t="shared" ref="H194:J194" si="78">H195+H203</f>
        <v>3072.8</v>
      </c>
      <c r="I194" s="9">
        <f t="shared" si="78"/>
        <v>2932.3</v>
      </c>
      <c r="J194" s="9">
        <f t="shared" si="78"/>
        <v>1290.5999999999999</v>
      </c>
      <c r="K194" s="37">
        <f t="shared" si="57"/>
        <v>0.39109090909090904</v>
      </c>
    </row>
    <row r="195" spans="2:11" ht="22.5" hidden="1">
      <c r="B195" s="10" t="s">
        <v>108</v>
      </c>
      <c r="C195" s="12" t="s">
        <v>75</v>
      </c>
      <c r="D195" s="12" t="s">
        <v>83</v>
      </c>
      <c r="E195" s="7">
        <v>300000</v>
      </c>
      <c r="F195" s="8"/>
      <c r="G195" s="9">
        <f>G196</f>
        <v>0</v>
      </c>
      <c r="H195" s="9">
        <f t="shared" ref="H195:J195" si="79">H196</f>
        <v>0</v>
      </c>
      <c r="I195" s="9">
        <f t="shared" si="79"/>
        <v>0</v>
      </c>
      <c r="J195" s="9">
        <f t="shared" si="79"/>
        <v>0</v>
      </c>
      <c r="K195" s="37" t="e">
        <f t="shared" si="57"/>
        <v>#DIV/0!</v>
      </c>
    </row>
    <row r="196" spans="2:11" hidden="1">
      <c r="B196" s="10" t="s">
        <v>109</v>
      </c>
      <c r="C196" s="12" t="s">
        <v>75</v>
      </c>
      <c r="D196" s="12" t="s">
        <v>83</v>
      </c>
      <c r="E196" s="7">
        <v>310000</v>
      </c>
      <c r="F196" s="8"/>
      <c r="G196" s="9">
        <f>G197+G200</f>
        <v>0</v>
      </c>
      <c r="H196" s="9">
        <f t="shared" ref="H196:J196" si="80">H197+H200</f>
        <v>0</v>
      </c>
      <c r="I196" s="9">
        <f t="shared" si="80"/>
        <v>0</v>
      </c>
      <c r="J196" s="9">
        <f t="shared" si="80"/>
        <v>0</v>
      </c>
      <c r="K196" s="37" t="e">
        <f t="shared" si="57"/>
        <v>#DIV/0!</v>
      </c>
    </row>
    <row r="197" spans="2:11" hidden="1">
      <c r="B197" s="10" t="s">
        <v>165</v>
      </c>
      <c r="C197" s="12" t="s">
        <v>75</v>
      </c>
      <c r="D197" s="12" t="s">
        <v>83</v>
      </c>
      <c r="E197" s="7">
        <v>312105</v>
      </c>
      <c r="F197" s="8"/>
      <c r="G197" s="9">
        <f t="shared" ref="G197:J198" si="81">G198</f>
        <v>0</v>
      </c>
      <c r="H197" s="9">
        <f t="shared" si="81"/>
        <v>0</v>
      </c>
      <c r="I197" s="9">
        <f t="shared" si="81"/>
        <v>0</v>
      </c>
      <c r="J197" s="9">
        <f t="shared" si="81"/>
        <v>0</v>
      </c>
      <c r="K197" s="37" t="e">
        <f t="shared" si="57"/>
        <v>#DIV/0!</v>
      </c>
    </row>
    <row r="198" spans="2:11" ht="45" hidden="1">
      <c r="B198" s="10" t="s">
        <v>15</v>
      </c>
      <c r="C198" s="12" t="s">
        <v>75</v>
      </c>
      <c r="D198" s="12" t="s">
        <v>83</v>
      </c>
      <c r="E198" s="7">
        <v>312105</v>
      </c>
      <c r="F198" s="8">
        <v>100</v>
      </c>
      <c r="G198" s="9">
        <f t="shared" si="81"/>
        <v>0</v>
      </c>
      <c r="H198" s="9">
        <f t="shared" si="81"/>
        <v>0</v>
      </c>
      <c r="I198" s="9">
        <f t="shared" si="81"/>
        <v>0</v>
      </c>
      <c r="J198" s="9">
        <f t="shared" si="81"/>
        <v>0</v>
      </c>
      <c r="K198" s="37" t="e">
        <f t="shared" si="57"/>
        <v>#DIV/0!</v>
      </c>
    </row>
    <row r="199" spans="2:11" hidden="1">
      <c r="B199" s="10" t="s">
        <v>37</v>
      </c>
      <c r="C199" s="12" t="s">
        <v>75</v>
      </c>
      <c r="D199" s="12" t="s">
        <v>83</v>
      </c>
      <c r="E199" s="7">
        <v>312105</v>
      </c>
      <c r="F199" s="8">
        <v>120</v>
      </c>
      <c r="G199" s="9"/>
      <c r="H199" s="9"/>
      <c r="I199" s="9"/>
      <c r="J199" s="9"/>
      <c r="K199" s="37" t="e">
        <f t="shared" si="57"/>
        <v>#DIV/0!</v>
      </c>
    </row>
    <row r="200" spans="2:11" ht="22.5" hidden="1">
      <c r="B200" s="10" t="s">
        <v>90</v>
      </c>
      <c r="C200" s="12" t="s">
        <v>75</v>
      </c>
      <c r="D200" s="12" t="s">
        <v>83</v>
      </c>
      <c r="E200" s="7">
        <v>317061</v>
      </c>
      <c r="F200" s="8"/>
      <c r="G200" s="9">
        <f t="shared" ref="G200:J201" si="82">G201</f>
        <v>0</v>
      </c>
      <c r="H200" s="9">
        <f t="shared" si="82"/>
        <v>0</v>
      </c>
      <c r="I200" s="9">
        <f t="shared" si="82"/>
        <v>0</v>
      </c>
      <c r="J200" s="9">
        <f t="shared" si="82"/>
        <v>0</v>
      </c>
      <c r="K200" s="37" t="e">
        <f t="shared" si="57"/>
        <v>#DIV/0!</v>
      </c>
    </row>
    <row r="201" spans="2:11" ht="45" hidden="1">
      <c r="B201" s="10" t="s">
        <v>15</v>
      </c>
      <c r="C201" s="12" t="s">
        <v>75</v>
      </c>
      <c r="D201" s="12" t="s">
        <v>83</v>
      </c>
      <c r="E201" s="7">
        <v>317061</v>
      </c>
      <c r="F201" s="8">
        <v>100</v>
      </c>
      <c r="G201" s="9">
        <f t="shared" si="82"/>
        <v>0</v>
      </c>
      <c r="H201" s="9">
        <f t="shared" si="82"/>
        <v>0</v>
      </c>
      <c r="I201" s="9">
        <f t="shared" si="82"/>
        <v>0</v>
      </c>
      <c r="J201" s="9">
        <f t="shared" si="82"/>
        <v>0</v>
      </c>
      <c r="K201" s="37" t="e">
        <f t="shared" si="57"/>
        <v>#DIV/0!</v>
      </c>
    </row>
    <row r="202" spans="2:11" hidden="1">
      <c r="B202" s="10" t="s">
        <v>37</v>
      </c>
      <c r="C202" s="12" t="s">
        <v>75</v>
      </c>
      <c r="D202" s="12" t="s">
        <v>83</v>
      </c>
      <c r="E202" s="7">
        <v>317061</v>
      </c>
      <c r="F202" s="8">
        <v>120</v>
      </c>
      <c r="G202" s="9"/>
      <c r="H202" s="9"/>
      <c r="I202" s="9"/>
      <c r="J202" s="9"/>
      <c r="K202" s="37" t="e">
        <f t="shared" ref="K202:K265" si="83">J202/G202</f>
        <v>#DIV/0!</v>
      </c>
    </row>
    <row r="203" spans="2:11" ht="22.5" hidden="1">
      <c r="B203" s="21" t="s">
        <v>84</v>
      </c>
      <c r="C203" s="12" t="s">
        <v>75</v>
      </c>
      <c r="D203" s="12" t="s">
        <v>83</v>
      </c>
      <c r="E203" s="7">
        <v>3100000</v>
      </c>
      <c r="F203" s="8"/>
      <c r="G203" s="9">
        <f>G204</f>
        <v>3300</v>
      </c>
      <c r="H203" s="9">
        <f t="shared" ref="H203:J204" si="84">H204</f>
        <v>3072.8</v>
      </c>
      <c r="I203" s="9">
        <f t="shared" si="84"/>
        <v>2932.3</v>
      </c>
      <c r="J203" s="9">
        <f t="shared" si="84"/>
        <v>1290.5999999999999</v>
      </c>
      <c r="K203" s="37">
        <f t="shared" si="83"/>
        <v>0.39109090909090904</v>
      </c>
    </row>
    <row r="204" spans="2:11" ht="33.75" hidden="1">
      <c r="B204" s="21" t="s">
        <v>85</v>
      </c>
      <c r="C204" s="12" t="s">
        <v>75</v>
      </c>
      <c r="D204" s="12" t="s">
        <v>83</v>
      </c>
      <c r="E204" s="7">
        <v>3102108</v>
      </c>
      <c r="F204" s="8"/>
      <c r="G204" s="9">
        <f>G205</f>
        <v>3300</v>
      </c>
      <c r="H204" s="9">
        <f t="shared" si="84"/>
        <v>3072.8</v>
      </c>
      <c r="I204" s="9">
        <f t="shared" si="84"/>
        <v>2932.3</v>
      </c>
      <c r="J204" s="9">
        <f t="shared" si="84"/>
        <v>1290.5999999999999</v>
      </c>
      <c r="K204" s="37">
        <f t="shared" si="83"/>
        <v>0.39109090909090904</v>
      </c>
    </row>
    <row r="205" spans="2:11" ht="22.5" hidden="1">
      <c r="B205" s="10" t="s">
        <v>23</v>
      </c>
      <c r="C205" s="12" t="s">
        <v>75</v>
      </c>
      <c r="D205" s="12" t="s">
        <v>83</v>
      </c>
      <c r="E205" s="7">
        <v>3102108</v>
      </c>
      <c r="F205" s="8">
        <v>200</v>
      </c>
      <c r="G205" s="9">
        <f t="shared" ref="G205:J205" si="85">G206</f>
        <v>3300</v>
      </c>
      <c r="H205" s="9">
        <f t="shared" si="85"/>
        <v>3072.8</v>
      </c>
      <c r="I205" s="9">
        <f t="shared" si="85"/>
        <v>2932.3</v>
      </c>
      <c r="J205" s="9">
        <f t="shared" si="85"/>
        <v>1290.5999999999999</v>
      </c>
      <c r="K205" s="37">
        <f t="shared" si="83"/>
        <v>0.39109090909090904</v>
      </c>
    </row>
    <row r="206" spans="2:11" ht="22.5" hidden="1">
      <c r="B206" s="10" t="s">
        <v>25</v>
      </c>
      <c r="C206" s="12" t="s">
        <v>75</v>
      </c>
      <c r="D206" s="12" t="s">
        <v>83</v>
      </c>
      <c r="E206" s="7">
        <v>3102108</v>
      </c>
      <c r="F206" s="8">
        <v>240</v>
      </c>
      <c r="G206" s="9">
        <v>3300</v>
      </c>
      <c r="H206" s="9">
        <v>3072.8</v>
      </c>
      <c r="I206" s="9">
        <v>2932.3</v>
      </c>
      <c r="J206" s="9">
        <v>1290.5999999999999</v>
      </c>
      <c r="K206" s="37">
        <f t="shared" si="83"/>
        <v>0.39109090909090904</v>
      </c>
    </row>
    <row r="207" spans="2:11" hidden="1">
      <c r="B207" s="14" t="s">
        <v>127</v>
      </c>
      <c r="C207" s="15" t="s">
        <v>128</v>
      </c>
      <c r="D207" s="15" t="s">
        <v>47</v>
      </c>
      <c r="E207" s="7"/>
      <c r="F207" s="8"/>
      <c r="G207" s="9">
        <f t="shared" ref="G207:I212" si="86">G208</f>
        <v>0</v>
      </c>
      <c r="H207" s="9">
        <f t="shared" si="86"/>
        <v>0</v>
      </c>
      <c r="I207" s="9">
        <f t="shared" si="86"/>
        <v>0</v>
      </c>
      <c r="J207" s="9"/>
      <c r="K207" s="37" t="e">
        <f t="shared" si="83"/>
        <v>#DIV/0!</v>
      </c>
    </row>
    <row r="208" spans="2:11" hidden="1">
      <c r="B208" s="14" t="s">
        <v>129</v>
      </c>
      <c r="C208" s="15" t="s">
        <v>128</v>
      </c>
      <c r="D208" s="15" t="s">
        <v>128</v>
      </c>
      <c r="E208" s="7"/>
      <c r="F208" s="8"/>
      <c r="G208" s="9">
        <f t="shared" si="86"/>
        <v>0</v>
      </c>
      <c r="H208" s="9">
        <f t="shared" si="86"/>
        <v>0</v>
      </c>
      <c r="I208" s="9">
        <f t="shared" si="86"/>
        <v>0</v>
      </c>
      <c r="J208" s="9"/>
      <c r="K208" s="37" t="e">
        <f t="shared" si="83"/>
        <v>#DIV/0!</v>
      </c>
    </row>
    <row r="209" spans="2:11" ht="22.5" hidden="1">
      <c r="B209" s="14" t="s">
        <v>108</v>
      </c>
      <c r="C209" s="15" t="s">
        <v>128</v>
      </c>
      <c r="D209" s="15" t="s">
        <v>128</v>
      </c>
      <c r="E209" s="15" t="s">
        <v>130</v>
      </c>
      <c r="F209" s="8"/>
      <c r="G209" s="9">
        <f t="shared" si="86"/>
        <v>0</v>
      </c>
      <c r="H209" s="9">
        <f t="shared" si="86"/>
        <v>0</v>
      </c>
      <c r="I209" s="9">
        <f t="shared" si="86"/>
        <v>0</v>
      </c>
      <c r="J209" s="9"/>
      <c r="K209" s="37" t="e">
        <f t="shared" si="83"/>
        <v>#DIV/0!</v>
      </c>
    </row>
    <row r="210" spans="2:11" hidden="1">
      <c r="B210" s="14" t="s">
        <v>109</v>
      </c>
      <c r="C210" s="15" t="s">
        <v>128</v>
      </c>
      <c r="D210" s="15" t="s">
        <v>128</v>
      </c>
      <c r="E210" s="15" t="s">
        <v>131</v>
      </c>
      <c r="F210" s="8"/>
      <c r="G210" s="9">
        <f>G211+G214</f>
        <v>0</v>
      </c>
      <c r="H210" s="9">
        <f>H211+H214</f>
        <v>0</v>
      </c>
      <c r="I210" s="9">
        <f>I211+I214</f>
        <v>0</v>
      </c>
      <c r="J210" s="9"/>
      <c r="K210" s="37" t="e">
        <f t="shared" si="83"/>
        <v>#DIV/0!</v>
      </c>
    </row>
    <row r="211" spans="2:11" ht="33.75" hidden="1">
      <c r="B211" s="14" t="s">
        <v>146</v>
      </c>
      <c r="C211" s="15" t="s">
        <v>128</v>
      </c>
      <c r="D211" s="15" t="s">
        <v>128</v>
      </c>
      <c r="E211" s="15" t="s">
        <v>147</v>
      </c>
      <c r="F211" s="8"/>
      <c r="G211" s="9">
        <f t="shared" si="86"/>
        <v>0</v>
      </c>
      <c r="H211" s="9">
        <f t="shared" si="86"/>
        <v>0</v>
      </c>
      <c r="I211" s="9">
        <f t="shared" si="86"/>
        <v>0</v>
      </c>
      <c r="J211" s="9"/>
      <c r="K211" s="37" t="e">
        <f t="shared" si="83"/>
        <v>#DIV/0!</v>
      </c>
    </row>
    <row r="212" spans="2:11" ht="22.5" hidden="1">
      <c r="B212" s="10" t="s">
        <v>23</v>
      </c>
      <c r="C212" s="11" t="s">
        <v>128</v>
      </c>
      <c r="D212" s="11" t="s">
        <v>128</v>
      </c>
      <c r="E212" s="11" t="s">
        <v>147</v>
      </c>
      <c r="F212" s="8">
        <v>200</v>
      </c>
      <c r="G212" s="9">
        <f t="shared" si="86"/>
        <v>0</v>
      </c>
      <c r="H212" s="9">
        <f t="shared" si="86"/>
        <v>0</v>
      </c>
      <c r="I212" s="9">
        <f t="shared" si="86"/>
        <v>0</v>
      </c>
      <c r="J212" s="9"/>
      <c r="K212" s="37" t="e">
        <f t="shared" si="83"/>
        <v>#DIV/0!</v>
      </c>
    </row>
    <row r="213" spans="2:11" ht="22.5" hidden="1">
      <c r="B213" s="10" t="s">
        <v>25</v>
      </c>
      <c r="C213" s="15" t="s">
        <v>128</v>
      </c>
      <c r="D213" s="15" t="s">
        <v>128</v>
      </c>
      <c r="E213" s="15" t="s">
        <v>147</v>
      </c>
      <c r="F213" s="8">
        <v>240</v>
      </c>
      <c r="G213" s="9"/>
      <c r="H213" s="9"/>
      <c r="I213" s="9"/>
      <c r="J213" s="9"/>
      <c r="K213" s="37" t="e">
        <f t="shared" si="83"/>
        <v>#DIV/0!</v>
      </c>
    </row>
    <row r="214" spans="2:11" ht="22.5" hidden="1">
      <c r="B214" s="14" t="s">
        <v>90</v>
      </c>
      <c r="C214" s="15" t="s">
        <v>128</v>
      </c>
      <c r="D214" s="15" t="s">
        <v>128</v>
      </c>
      <c r="E214" s="15" t="s">
        <v>166</v>
      </c>
      <c r="F214" s="8"/>
      <c r="G214" s="9">
        <f t="shared" ref="G214:I215" si="87">G215</f>
        <v>0</v>
      </c>
      <c r="H214" s="9">
        <f t="shared" si="87"/>
        <v>0</v>
      </c>
      <c r="I214" s="9">
        <f t="shared" si="87"/>
        <v>0</v>
      </c>
      <c r="J214" s="9"/>
      <c r="K214" s="37" t="e">
        <f t="shared" si="83"/>
        <v>#DIV/0!</v>
      </c>
    </row>
    <row r="215" spans="2:11" ht="22.5" hidden="1">
      <c r="B215" s="14" t="s">
        <v>23</v>
      </c>
      <c r="C215" s="15" t="s">
        <v>128</v>
      </c>
      <c r="D215" s="15" t="s">
        <v>128</v>
      </c>
      <c r="E215" s="15" t="s">
        <v>166</v>
      </c>
      <c r="F215" s="8">
        <v>200</v>
      </c>
      <c r="G215" s="9">
        <f t="shared" si="87"/>
        <v>0</v>
      </c>
      <c r="H215" s="9">
        <f t="shared" si="87"/>
        <v>0</v>
      </c>
      <c r="I215" s="9">
        <f t="shared" si="87"/>
        <v>0</v>
      </c>
      <c r="J215" s="9"/>
      <c r="K215" s="37" t="e">
        <f t="shared" si="83"/>
        <v>#DIV/0!</v>
      </c>
    </row>
    <row r="216" spans="2:11" ht="22.5" hidden="1">
      <c r="B216" s="10" t="s">
        <v>25</v>
      </c>
      <c r="C216" s="15" t="s">
        <v>128</v>
      </c>
      <c r="D216" s="15" t="s">
        <v>128</v>
      </c>
      <c r="E216" s="15" t="s">
        <v>166</v>
      </c>
      <c r="F216" s="8">
        <v>240</v>
      </c>
      <c r="G216" s="9"/>
      <c r="H216" s="9"/>
      <c r="I216" s="9"/>
      <c r="J216" s="9"/>
      <c r="K216" s="37" t="e">
        <f t="shared" si="83"/>
        <v>#DIV/0!</v>
      </c>
    </row>
    <row r="217" spans="2:11">
      <c r="B217" s="10" t="s">
        <v>86</v>
      </c>
      <c r="C217" s="12" t="s">
        <v>62</v>
      </c>
      <c r="D217" s="12" t="s">
        <v>47</v>
      </c>
      <c r="E217" s="7"/>
      <c r="F217" s="8"/>
      <c r="G217" s="9">
        <f>G218</f>
        <v>16748.7</v>
      </c>
      <c r="H217" s="9">
        <f t="shared" ref="H217:J217" si="88">H218</f>
        <v>18388.899999999998</v>
      </c>
      <c r="I217" s="9">
        <f t="shared" si="88"/>
        <v>21536.600000000002</v>
      </c>
      <c r="J217" s="9">
        <f t="shared" si="88"/>
        <v>2666.6</v>
      </c>
      <c r="K217" s="37">
        <f t="shared" si="83"/>
        <v>0.15921235677992918</v>
      </c>
    </row>
    <row r="218" spans="2:11">
      <c r="B218" s="10" t="s">
        <v>87</v>
      </c>
      <c r="C218" s="12" t="s">
        <v>62</v>
      </c>
      <c r="D218" s="12" t="s">
        <v>58</v>
      </c>
      <c r="E218" s="7"/>
      <c r="F218" s="8"/>
      <c r="G218" s="9">
        <f>G219+G256+G265</f>
        <v>16748.7</v>
      </c>
      <c r="H218" s="9">
        <f t="shared" ref="H218:J218" si="89">H219+H256+H265</f>
        <v>18388.899999999998</v>
      </c>
      <c r="I218" s="9">
        <f t="shared" si="89"/>
        <v>21536.600000000002</v>
      </c>
      <c r="J218" s="9">
        <f t="shared" si="89"/>
        <v>2666.6</v>
      </c>
      <c r="K218" s="37">
        <f t="shared" si="83"/>
        <v>0.15921235677992918</v>
      </c>
    </row>
    <row r="219" spans="2:11" ht="33.75" hidden="1">
      <c r="B219" s="10" t="s">
        <v>88</v>
      </c>
      <c r="C219" s="12" t="s">
        <v>62</v>
      </c>
      <c r="D219" s="12" t="s">
        <v>58</v>
      </c>
      <c r="E219" s="7">
        <v>500000</v>
      </c>
      <c r="F219" s="8"/>
      <c r="G219" s="9">
        <f>G220+G227+G238+G247</f>
        <v>16726.7</v>
      </c>
      <c r="H219" s="9">
        <f t="shared" ref="H219:J219" si="90">H220+H227+H238+H247</f>
        <v>18361.899999999998</v>
      </c>
      <c r="I219" s="9">
        <f t="shared" si="90"/>
        <v>21509.600000000002</v>
      </c>
      <c r="J219" s="9">
        <f t="shared" si="90"/>
        <v>2666.6</v>
      </c>
      <c r="K219" s="37">
        <f t="shared" si="83"/>
        <v>0.15942176281035708</v>
      </c>
    </row>
    <row r="220" spans="2:11" ht="22.5" hidden="1">
      <c r="B220" s="10" t="s">
        <v>89</v>
      </c>
      <c r="C220" s="12" t="s">
        <v>62</v>
      </c>
      <c r="D220" s="12" t="s">
        <v>58</v>
      </c>
      <c r="E220" s="7">
        <v>510000</v>
      </c>
      <c r="F220" s="8"/>
      <c r="G220" s="9">
        <f>G221+G224</f>
        <v>762</v>
      </c>
      <c r="H220" s="9">
        <f t="shared" ref="H220:J220" si="91">H221+H224</f>
        <v>0</v>
      </c>
      <c r="I220" s="9">
        <f t="shared" si="91"/>
        <v>0</v>
      </c>
      <c r="J220" s="9">
        <f t="shared" si="91"/>
        <v>0</v>
      </c>
      <c r="K220" s="37">
        <f t="shared" si="83"/>
        <v>0</v>
      </c>
    </row>
    <row r="221" spans="2:11" ht="45" hidden="1">
      <c r="B221" s="14" t="s">
        <v>177</v>
      </c>
      <c r="C221" s="12" t="s">
        <v>62</v>
      </c>
      <c r="D221" s="12" t="s">
        <v>58</v>
      </c>
      <c r="E221" s="7">
        <v>515418</v>
      </c>
      <c r="F221" s="8"/>
      <c r="G221" s="9">
        <f t="shared" ref="G221:J222" si="92">G222</f>
        <v>647.70000000000005</v>
      </c>
      <c r="H221" s="9">
        <f t="shared" si="92"/>
        <v>0</v>
      </c>
      <c r="I221" s="9">
        <f t="shared" si="92"/>
        <v>0</v>
      </c>
      <c r="J221" s="9">
        <f t="shared" si="92"/>
        <v>0</v>
      </c>
      <c r="K221" s="37">
        <f t="shared" si="83"/>
        <v>0</v>
      </c>
    </row>
    <row r="222" spans="2:11" ht="22.5" hidden="1">
      <c r="B222" s="10" t="s">
        <v>23</v>
      </c>
      <c r="C222" s="12" t="s">
        <v>62</v>
      </c>
      <c r="D222" s="12" t="s">
        <v>58</v>
      </c>
      <c r="E222" s="7">
        <v>515418</v>
      </c>
      <c r="F222" s="8">
        <v>200</v>
      </c>
      <c r="G222" s="9">
        <f t="shared" si="92"/>
        <v>647.70000000000005</v>
      </c>
      <c r="H222" s="9">
        <f t="shared" si="92"/>
        <v>0</v>
      </c>
      <c r="I222" s="9">
        <f t="shared" si="92"/>
        <v>0</v>
      </c>
      <c r="J222" s="9">
        <f t="shared" si="92"/>
        <v>0</v>
      </c>
      <c r="K222" s="37">
        <f t="shared" si="83"/>
        <v>0</v>
      </c>
    </row>
    <row r="223" spans="2:11" ht="22.5" hidden="1">
      <c r="B223" s="10" t="s">
        <v>25</v>
      </c>
      <c r="C223" s="12" t="s">
        <v>62</v>
      </c>
      <c r="D223" s="12" t="s">
        <v>58</v>
      </c>
      <c r="E223" s="7">
        <v>515418</v>
      </c>
      <c r="F223" s="8">
        <v>240</v>
      </c>
      <c r="G223" s="9">
        <v>647.70000000000005</v>
      </c>
      <c r="H223" s="9">
        <v>0</v>
      </c>
      <c r="I223" s="9">
        <v>0</v>
      </c>
      <c r="J223" s="9">
        <v>0</v>
      </c>
      <c r="K223" s="37">
        <f t="shared" si="83"/>
        <v>0</v>
      </c>
    </row>
    <row r="224" spans="2:11" ht="22.5" hidden="1">
      <c r="B224" s="10" t="s">
        <v>90</v>
      </c>
      <c r="C224" s="12" t="s">
        <v>62</v>
      </c>
      <c r="D224" s="12" t="s">
        <v>58</v>
      </c>
      <c r="E224" s="7">
        <v>517061</v>
      </c>
      <c r="F224" s="8"/>
      <c r="G224" s="9">
        <f t="shared" ref="G224:J225" si="93">G225</f>
        <v>114.3</v>
      </c>
      <c r="H224" s="9">
        <f t="shared" si="93"/>
        <v>0</v>
      </c>
      <c r="I224" s="9">
        <f t="shared" si="93"/>
        <v>0</v>
      </c>
      <c r="J224" s="9">
        <f t="shared" si="93"/>
        <v>0</v>
      </c>
      <c r="K224" s="37">
        <f t="shared" si="83"/>
        <v>0</v>
      </c>
    </row>
    <row r="225" spans="2:11" ht="22.5" hidden="1">
      <c r="B225" s="10" t="s">
        <v>23</v>
      </c>
      <c r="C225" s="12" t="s">
        <v>62</v>
      </c>
      <c r="D225" s="12" t="s">
        <v>58</v>
      </c>
      <c r="E225" s="7">
        <v>517061</v>
      </c>
      <c r="F225" s="8">
        <v>200</v>
      </c>
      <c r="G225" s="9">
        <f t="shared" si="93"/>
        <v>114.3</v>
      </c>
      <c r="H225" s="9">
        <f t="shared" si="93"/>
        <v>0</v>
      </c>
      <c r="I225" s="9">
        <f t="shared" si="93"/>
        <v>0</v>
      </c>
      <c r="J225" s="9">
        <f t="shared" si="93"/>
        <v>0</v>
      </c>
      <c r="K225" s="37">
        <f t="shared" si="83"/>
        <v>0</v>
      </c>
    </row>
    <row r="226" spans="2:11" ht="22.5" hidden="1">
      <c r="B226" s="10" t="s">
        <v>25</v>
      </c>
      <c r="C226" s="12" t="s">
        <v>62</v>
      </c>
      <c r="D226" s="12" t="s">
        <v>58</v>
      </c>
      <c r="E226" s="7">
        <v>517061</v>
      </c>
      <c r="F226" s="8">
        <v>240</v>
      </c>
      <c r="G226" s="9">
        <v>114.3</v>
      </c>
      <c r="H226" s="9">
        <v>0</v>
      </c>
      <c r="I226" s="9">
        <v>0</v>
      </c>
      <c r="J226" s="9">
        <v>0</v>
      </c>
      <c r="K226" s="37">
        <f t="shared" si="83"/>
        <v>0</v>
      </c>
    </row>
    <row r="227" spans="2:11" hidden="1">
      <c r="B227" s="10" t="s">
        <v>91</v>
      </c>
      <c r="C227" s="12" t="s">
        <v>62</v>
      </c>
      <c r="D227" s="12" t="s">
        <v>58</v>
      </c>
      <c r="E227" s="7">
        <v>590000</v>
      </c>
      <c r="F227" s="8"/>
      <c r="G227" s="9">
        <f>G228+G231</f>
        <v>9468.1</v>
      </c>
      <c r="H227" s="9">
        <f t="shared" ref="H227:J227" si="94">H228+H231</f>
        <v>11134.199999999999</v>
      </c>
      <c r="I227" s="9">
        <f t="shared" si="94"/>
        <v>14128.800000000001</v>
      </c>
      <c r="J227" s="9">
        <f t="shared" si="94"/>
        <v>1433.7</v>
      </c>
      <c r="K227" s="37">
        <f t="shared" si="83"/>
        <v>0.1514242561865633</v>
      </c>
    </row>
    <row r="228" spans="2:11" ht="22.5" hidden="1">
      <c r="B228" s="10" t="s">
        <v>178</v>
      </c>
      <c r="C228" s="12" t="s">
        <v>62</v>
      </c>
      <c r="D228" s="12" t="s">
        <v>58</v>
      </c>
      <c r="E228" s="7">
        <v>595471</v>
      </c>
      <c r="F228" s="8"/>
      <c r="G228" s="9">
        <f>G229</f>
        <v>2138</v>
      </c>
      <c r="H228" s="9">
        <f t="shared" ref="H228:J229" si="95">H229</f>
        <v>2138</v>
      </c>
      <c r="I228" s="9">
        <f t="shared" si="95"/>
        <v>2138</v>
      </c>
      <c r="J228" s="9">
        <f t="shared" si="95"/>
        <v>0</v>
      </c>
      <c r="K228" s="37">
        <f t="shared" si="83"/>
        <v>0</v>
      </c>
    </row>
    <row r="229" spans="2:11" ht="45" hidden="1">
      <c r="B229" s="10" t="s">
        <v>15</v>
      </c>
      <c r="C229" s="12" t="s">
        <v>62</v>
      </c>
      <c r="D229" s="12" t="s">
        <v>58</v>
      </c>
      <c r="E229" s="7">
        <v>595471</v>
      </c>
      <c r="F229" s="8">
        <v>100</v>
      </c>
      <c r="G229" s="9">
        <f>G230</f>
        <v>2138</v>
      </c>
      <c r="H229" s="9">
        <f t="shared" si="95"/>
        <v>2138</v>
      </c>
      <c r="I229" s="9">
        <f t="shared" si="95"/>
        <v>2138</v>
      </c>
      <c r="J229" s="9">
        <f t="shared" si="95"/>
        <v>0</v>
      </c>
      <c r="K229" s="37">
        <f t="shared" si="83"/>
        <v>0</v>
      </c>
    </row>
    <row r="230" spans="2:11" hidden="1">
      <c r="B230" s="10" t="s">
        <v>37</v>
      </c>
      <c r="C230" s="12" t="s">
        <v>62</v>
      </c>
      <c r="D230" s="12" t="s">
        <v>58</v>
      </c>
      <c r="E230" s="7">
        <v>595471</v>
      </c>
      <c r="F230" s="8">
        <v>110</v>
      </c>
      <c r="G230" s="9">
        <v>2138</v>
      </c>
      <c r="H230" s="9">
        <v>2138</v>
      </c>
      <c r="I230" s="9">
        <v>2138</v>
      </c>
      <c r="J230" s="9">
        <v>0</v>
      </c>
      <c r="K230" s="37">
        <f t="shared" si="83"/>
        <v>0</v>
      </c>
    </row>
    <row r="231" spans="2:11" hidden="1">
      <c r="B231" s="10" t="s">
        <v>92</v>
      </c>
      <c r="C231" s="12" t="s">
        <v>62</v>
      </c>
      <c r="D231" s="12" t="s">
        <v>58</v>
      </c>
      <c r="E231" s="7">
        <v>590059</v>
      </c>
      <c r="F231" s="8"/>
      <c r="G231" s="9">
        <f>G232+G234+G236</f>
        <v>7330.1</v>
      </c>
      <c r="H231" s="9">
        <f t="shared" ref="H231:J231" si="96">H232+H234+H236</f>
        <v>8996.1999999999989</v>
      </c>
      <c r="I231" s="9">
        <f t="shared" si="96"/>
        <v>11990.800000000001</v>
      </c>
      <c r="J231" s="9">
        <f t="shared" si="96"/>
        <v>1433.7</v>
      </c>
      <c r="K231" s="37">
        <f t="shared" si="83"/>
        <v>0.19559078320896031</v>
      </c>
    </row>
    <row r="232" spans="2:11" ht="45" hidden="1">
      <c r="B232" s="10" t="s">
        <v>15</v>
      </c>
      <c r="C232" s="12" t="s">
        <v>62</v>
      </c>
      <c r="D232" s="12" t="s">
        <v>58</v>
      </c>
      <c r="E232" s="7">
        <v>590059</v>
      </c>
      <c r="F232" s="8">
        <v>100</v>
      </c>
      <c r="G232" s="9">
        <f>G233</f>
        <v>4384.3999999999996</v>
      </c>
      <c r="H232" s="9">
        <f t="shared" ref="H232:J232" si="97">H233</f>
        <v>5583.4</v>
      </c>
      <c r="I232" s="9">
        <f t="shared" si="97"/>
        <v>8578</v>
      </c>
      <c r="J232" s="9">
        <f t="shared" si="97"/>
        <v>1370.2</v>
      </c>
      <c r="K232" s="37">
        <f t="shared" si="83"/>
        <v>0.31251710610345773</v>
      </c>
    </row>
    <row r="233" spans="2:11" hidden="1">
      <c r="B233" s="10" t="s">
        <v>37</v>
      </c>
      <c r="C233" s="12" t="s">
        <v>62</v>
      </c>
      <c r="D233" s="12" t="s">
        <v>58</v>
      </c>
      <c r="E233" s="7">
        <v>590059</v>
      </c>
      <c r="F233" s="8">
        <v>110</v>
      </c>
      <c r="G233" s="9">
        <v>4384.3999999999996</v>
      </c>
      <c r="H233" s="9">
        <v>5583.4</v>
      </c>
      <c r="I233" s="9">
        <v>8578</v>
      </c>
      <c r="J233" s="9">
        <v>1370.2</v>
      </c>
      <c r="K233" s="37">
        <f t="shared" si="83"/>
        <v>0.31251710610345773</v>
      </c>
    </row>
    <row r="234" spans="2:11" ht="22.5" hidden="1">
      <c r="B234" s="10" t="s">
        <v>23</v>
      </c>
      <c r="C234" s="12" t="s">
        <v>62</v>
      </c>
      <c r="D234" s="12" t="s">
        <v>58</v>
      </c>
      <c r="E234" s="7">
        <v>590059</v>
      </c>
      <c r="F234" s="8">
        <v>200</v>
      </c>
      <c r="G234" s="9">
        <f>G235</f>
        <v>2556.6</v>
      </c>
      <c r="H234" s="9">
        <f t="shared" ref="H234:J234" si="98">H235</f>
        <v>3023.7</v>
      </c>
      <c r="I234" s="9">
        <f t="shared" si="98"/>
        <v>3023.7</v>
      </c>
      <c r="J234" s="9">
        <f t="shared" si="98"/>
        <v>59.3</v>
      </c>
      <c r="K234" s="37">
        <f t="shared" si="83"/>
        <v>2.3194868184307282E-2</v>
      </c>
    </row>
    <row r="235" spans="2:11" ht="22.5" hidden="1">
      <c r="B235" s="10" t="s">
        <v>25</v>
      </c>
      <c r="C235" s="12" t="s">
        <v>62</v>
      </c>
      <c r="D235" s="12" t="s">
        <v>58</v>
      </c>
      <c r="E235" s="7">
        <v>590059</v>
      </c>
      <c r="F235" s="8">
        <v>240</v>
      </c>
      <c r="G235" s="9">
        <v>2556.6</v>
      </c>
      <c r="H235" s="9">
        <v>3023.7</v>
      </c>
      <c r="I235" s="9">
        <v>3023.7</v>
      </c>
      <c r="J235" s="9">
        <v>59.3</v>
      </c>
      <c r="K235" s="37">
        <f t="shared" si="83"/>
        <v>2.3194868184307282E-2</v>
      </c>
    </row>
    <row r="236" spans="2:11" hidden="1">
      <c r="B236" s="10" t="s">
        <v>27</v>
      </c>
      <c r="C236" s="12" t="s">
        <v>62</v>
      </c>
      <c r="D236" s="12" t="s">
        <v>58</v>
      </c>
      <c r="E236" s="7">
        <v>590059</v>
      </c>
      <c r="F236" s="8">
        <v>800</v>
      </c>
      <c r="G236" s="9">
        <f>G237</f>
        <v>389.1</v>
      </c>
      <c r="H236" s="9">
        <f t="shared" ref="H236:J236" si="99">H237</f>
        <v>389.1</v>
      </c>
      <c r="I236" s="9">
        <f t="shared" si="99"/>
        <v>389.1</v>
      </c>
      <c r="J236" s="9">
        <f t="shared" si="99"/>
        <v>4.2</v>
      </c>
      <c r="K236" s="37">
        <f t="shared" si="83"/>
        <v>1.0794140323824209E-2</v>
      </c>
    </row>
    <row r="237" spans="2:11" hidden="1">
      <c r="B237" s="10" t="s">
        <v>28</v>
      </c>
      <c r="C237" s="12" t="s">
        <v>62</v>
      </c>
      <c r="D237" s="12" t="s">
        <v>58</v>
      </c>
      <c r="E237" s="7">
        <v>590059</v>
      </c>
      <c r="F237" s="8">
        <v>850</v>
      </c>
      <c r="G237" s="9">
        <v>389.1</v>
      </c>
      <c r="H237" s="9">
        <v>389.1</v>
      </c>
      <c r="I237" s="9">
        <v>389.1</v>
      </c>
      <c r="J237" s="9">
        <v>4.2</v>
      </c>
      <c r="K237" s="37">
        <f t="shared" si="83"/>
        <v>1.0794140323824209E-2</v>
      </c>
    </row>
    <row r="238" spans="2:11" hidden="1">
      <c r="B238" s="10" t="s">
        <v>93</v>
      </c>
      <c r="C238" s="12" t="s">
        <v>62</v>
      </c>
      <c r="D238" s="12" t="s">
        <v>58</v>
      </c>
      <c r="E238" s="7">
        <v>550000</v>
      </c>
      <c r="F238" s="8"/>
      <c r="G238" s="9">
        <f>G239+G242</f>
        <v>5595.3</v>
      </c>
      <c r="H238" s="9">
        <f t="shared" ref="H238:J238" si="100">H239+H242</f>
        <v>6274.9</v>
      </c>
      <c r="I238" s="9">
        <f t="shared" si="100"/>
        <v>6407.9</v>
      </c>
      <c r="J238" s="9">
        <f t="shared" si="100"/>
        <v>1135.3</v>
      </c>
      <c r="K238" s="37">
        <f t="shared" si="83"/>
        <v>0.2029024359730488</v>
      </c>
    </row>
    <row r="239" spans="2:11" ht="22.5" hidden="1">
      <c r="B239" s="10" t="s">
        <v>178</v>
      </c>
      <c r="C239" s="12" t="s">
        <v>62</v>
      </c>
      <c r="D239" s="12" t="s">
        <v>58</v>
      </c>
      <c r="E239" s="7">
        <v>555471</v>
      </c>
      <c r="F239" s="8"/>
      <c r="G239" s="9">
        <f t="shared" ref="G239:J240" si="101">G240</f>
        <v>1466</v>
      </c>
      <c r="H239" s="9">
        <f t="shared" si="101"/>
        <v>1466</v>
      </c>
      <c r="I239" s="9">
        <f t="shared" si="101"/>
        <v>1466</v>
      </c>
      <c r="J239" s="9">
        <f t="shared" si="101"/>
        <v>0</v>
      </c>
      <c r="K239" s="37">
        <f t="shared" si="83"/>
        <v>0</v>
      </c>
    </row>
    <row r="240" spans="2:11" ht="45" hidden="1">
      <c r="B240" s="10" t="s">
        <v>15</v>
      </c>
      <c r="C240" s="12" t="s">
        <v>62</v>
      </c>
      <c r="D240" s="12" t="s">
        <v>58</v>
      </c>
      <c r="E240" s="7">
        <v>555471</v>
      </c>
      <c r="F240" s="8">
        <v>100</v>
      </c>
      <c r="G240" s="9">
        <f t="shared" si="101"/>
        <v>1466</v>
      </c>
      <c r="H240" s="9">
        <f t="shared" si="101"/>
        <v>1466</v>
      </c>
      <c r="I240" s="9">
        <f t="shared" si="101"/>
        <v>1466</v>
      </c>
      <c r="J240" s="9">
        <f t="shared" si="101"/>
        <v>0</v>
      </c>
      <c r="K240" s="37">
        <f t="shared" si="83"/>
        <v>0</v>
      </c>
    </row>
    <row r="241" spans="2:11" hidden="1">
      <c r="B241" s="10" t="s">
        <v>37</v>
      </c>
      <c r="C241" s="12" t="s">
        <v>62</v>
      </c>
      <c r="D241" s="12" t="s">
        <v>58</v>
      </c>
      <c r="E241" s="7">
        <v>555471</v>
      </c>
      <c r="F241" s="8">
        <v>110</v>
      </c>
      <c r="G241" s="9">
        <v>1466</v>
      </c>
      <c r="H241" s="9">
        <v>1466</v>
      </c>
      <c r="I241" s="9">
        <v>1466</v>
      </c>
      <c r="J241" s="9">
        <v>0</v>
      </c>
      <c r="K241" s="37">
        <f t="shared" si="83"/>
        <v>0</v>
      </c>
    </row>
    <row r="242" spans="2:11" hidden="1">
      <c r="B242" s="10" t="s">
        <v>92</v>
      </c>
      <c r="C242" s="12" t="s">
        <v>62</v>
      </c>
      <c r="D242" s="12" t="s">
        <v>58</v>
      </c>
      <c r="E242" s="7">
        <v>550059</v>
      </c>
      <c r="F242" s="8"/>
      <c r="G242" s="9">
        <f>G243+G245</f>
        <v>4129.3</v>
      </c>
      <c r="H242" s="9">
        <f t="shared" ref="H242:J242" si="102">H243+H245</f>
        <v>4808.8999999999996</v>
      </c>
      <c r="I242" s="9">
        <f t="shared" si="102"/>
        <v>4941.8999999999996</v>
      </c>
      <c r="J242" s="9">
        <f t="shared" si="102"/>
        <v>1135.3</v>
      </c>
      <c r="K242" s="37">
        <f t="shared" si="83"/>
        <v>0.27493764076235677</v>
      </c>
    </row>
    <row r="243" spans="2:11" ht="45" hidden="1">
      <c r="B243" s="10" t="s">
        <v>15</v>
      </c>
      <c r="C243" s="12" t="s">
        <v>62</v>
      </c>
      <c r="D243" s="12" t="s">
        <v>58</v>
      </c>
      <c r="E243" s="7">
        <v>550059</v>
      </c>
      <c r="F243" s="8">
        <v>100</v>
      </c>
      <c r="G243" s="9">
        <f>G244</f>
        <v>3295</v>
      </c>
      <c r="H243" s="9">
        <f t="shared" ref="H243:J243" si="103">H244</f>
        <v>3527</v>
      </c>
      <c r="I243" s="9">
        <f t="shared" si="103"/>
        <v>3660</v>
      </c>
      <c r="J243" s="9">
        <f t="shared" si="103"/>
        <v>980.5</v>
      </c>
      <c r="K243" s="37">
        <f t="shared" si="83"/>
        <v>0.29757207890743553</v>
      </c>
    </row>
    <row r="244" spans="2:11" hidden="1">
      <c r="B244" s="10" t="s">
        <v>37</v>
      </c>
      <c r="C244" s="12" t="s">
        <v>62</v>
      </c>
      <c r="D244" s="12" t="s">
        <v>58</v>
      </c>
      <c r="E244" s="7">
        <v>550059</v>
      </c>
      <c r="F244" s="8">
        <v>110</v>
      </c>
      <c r="G244" s="9">
        <v>3295</v>
      </c>
      <c r="H244" s="9">
        <v>3527</v>
      </c>
      <c r="I244" s="9">
        <v>3660</v>
      </c>
      <c r="J244" s="9">
        <v>980.5</v>
      </c>
      <c r="K244" s="37">
        <f t="shared" si="83"/>
        <v>0.29757207890743553</v>
      </c>
    </row>
    <row r="245" spans="2:11" ht="22.5" hidden="1">
      <c r="B245" s="10" t="s">
        <v>23</v>
      </c>
      <c r="C245" s="12" t="s">
        <v>62</v>
      </c>
      <c r="D245" s="12" t="s">
        <v>58</v>
      </c>
      <c r="E245" s="7">
        <v>550059</v>
      </c>
      <c r="F245" s="8">
        <v>200</v>
      </c>
      <c r="G245" s="9">
        <f>G246</f>
        <v>834.3</v>
      </c>
      <c r="H245" s="9">
        <f t="shared" ref="H245:J245" si="104">H246</f>
        <v>1281.9000000000001</v>
      </c>
      <c r="I245" s="9">
        <f t="shared" si="104"/>
        <v>1281.9000000000001</v>
      </c>
      <c r="J245" s="9">
        <f t="shared" si="104"/>
        <v>154.80000000000001</v>
      </c>
      <c r="K245" s="37">
        <f t="shared" si="83"/>
        <v>0.18554476806903994</v>
      </c>
    </row>
    <row r="246" spans="2:11" ht="22.5" hidden="1">
      <c r="B246" s="10" t="s">
        <v>25</v>
      </c>
      <c r="C246" s="12" t="s">
        <v>62</v>
      </c>
      <c r="D246" s="12" t="s">
        <v>58</v>
      </c>
      <c r="E246" s="7">
        <v>550059</v>
      </c>
      <c r="F246" s="8">
        <v>240</v>
      </c>
      <c r="G246" s="9">
        <v>834.3</v>
      </c>
      <c r="H246" s="9">
        <v>1281.9000000000001</v>
      </c>
      <c r="I246" s="9">
        <v>1281.9000000000001</v>
      </c>
      <c r="J246" s="9">
        <v>154.80000000000001</v>
      </c>
      <c r="K246" s="37">
        <f t="shared" si="83"/>
        <v>0.18554476806903994</v>
      </c>
    </row>
    <row r="247" spans="2:11" hidden="1">
      <c r="B247" s="10" t="s">
        <v>94</v>
      </c>
      <c r="C247" s="12" t="s">
        <v>62</v>
      </c>
      <c r="D247" s="12" t="s">
        <v>58</v>
      </c>
      <c r="E247" s="7">
        <v>560000</v>
      </c>
      <c r="F247" s="8"/>
      <c r="G247" s="9">
        <f>G248+G251</f>
        <v>901.3</v>
      </c>
      <c r="H247" s="9">
        <f t="shared" ref="H247:J247" si="105">H248+H251</f>
        <v>952.8</v>
      </c>
      <c r="I247" s="9">
        <f t="shared" si="105"/>
        <v>972.9</v>
      </c>
      <c r="J247" s="9">
        <f t="shared" si="105"/>
        <v>97.6</v>
      </c>
      <c r="K247" s="37">
        <f t="shared" si="83"/>
        <v>0.10828802840341728</v>
      </c>
    </row>
    <row r="248" spans="2:11" ht="22.5" hidden="1">
      <c r="B248" s="10" t="s">
        <v>178</v>
      </c>
      <c r="C248" s="12" t="s">
        <v>62</v>
      </c>
      <c r="D248" s="12" t="s">
        <v>58</v>
      </c>
      <c r="E248" s="7">
        <v>565471</v>
      </c>
      <c r="F248" s="8"/>
      <c r="G248" s="9">
        <f>G249</f>
        <v>145</v>
      </c>
      <c r="H248" s="9">
        <f t="shared" ref="H248:J249" si="106">H249</f>
        <v>145</v>
      </c>
      <c r="I248" s="9">
        <f t="shared" si="106"/>
        <v>145</v>
      </c>
      <c r="J248" s="9">
        <f t="shared" si="106"/>
        <v>0</v>
      </c>
      <c r="K248" s="37">
        <f t="shared" si="83"/>
        <v>0</v>
      </c>
    </row>
    <row r="249" spans="2:11" ht="45" hidden="1">
      <c r="B249" s="10" t="s">
        <v>15</v>
      </c>
      <c r="C249" s="12" t="s">
        <v>62</v>
      </c>
      <c r="D249" s="12" t="s">
        <v>58</v>
      </c>
      <c r="E249" s="7">
        <v>565471</v>
      </c>
      <c r="F249" s="8">
        <v>100</v>
      </c>
      <c r="G249" s="9">
        <f>G250</f>
        <v>145</v>
      </c>
      <c r="H249" s="9">
        <f t="shared" si="106"/>
        <v>145</v>
      </c>
      <c r="I249" s="9">
        <f t="shared" si="106"/>
        <v>145</v>
      </c>
      <c r="J249" s="9">
        <f t="shared" si="106"/>
        <v>0</v>
      </c>
      <c r="K249" s="37">
        <f t="shared" si="83"/>
        <v>0</v>
      </c>
    </row>
    <row r="250" spans="2:11" hidden="1">
      <c r="B250" s="10" t="s">
        <v>37</v>
      </c>
      <c r="C250" s="12" t="s">
        <v>62</v>
      </c>
      <c r="D250" s="12" t="s">
        <v>58</v>
      </c>
      <c r="E250" s="7">
        <v>565471</v>
      </c>
      <c r="F250" s="8">
        <v>110</v>
      </c>
      <c r="G250" s="9">
        <v>145</v>
      </c>
      <c r="H250" s="9">
        <v>145</v>
      </c>
      <c r="I250" s="9">
        <v>145</v>
      </c>
      <c r="J250" s="9">
        <v>0</v>
      </c>
      <c r="K250" s="37">
        <f t="shared" si="83"/>
        <v>0</v>
      </c>
    </row>
    <row r="251" spans="2:11" hidden="1">
      <c r="B251" s="10" t="s">
        <v>92</v>
      </c>
      <c r="C251" s="12" t="s">
        <v>62</v>
      </c>
      <c r="D251" s="12" t="s">
        <v>58</v>
      </c>
      <c r="E251" s="7">
        <v>560059</v>
      </c>
      <c r="F251" s="8"/>
      <c r="G251" s="9">
        <f>G252+G254</f>
        <v>756.3</v>
      </c>
      <c r="H251" s="9">
        <f t="shared" ref="H251:J251" si="107">H252+H254</f>
        <v>807.8</v>
      </c>
      <c r="I251" s="9">
        <f t="shared" si="107"/>
        <v>827.9</v>
      </c>
      <c r="J251" s="9">
        <f t="shared" si="107"/>
        <v>97.6</v>
      </c>
      <c r="K251" s="37">
        <f t="shared" si="83"/>
        <v>0.12904931905328573</v>
      </c>
    </row>
    <row r="252" spans="2:11" ht="45" hidden="1">
      <c r="B252" s="10" t="s">
        <v>15</v>
      </c>
      <c r="C252" s="12" t="s">
        <v>62</v>
      </c>
      <c r="D252" s="12" t="s">
        <v>58</v>
      </c>
      <c r="E252" s="7">
        <v>560059</v>
      </c>
      <c r="F252" s="8">
        <v>100</v>
      </c>
      <c r="G252" s="9">
        <f>G253</f>
        <v>329.4</v>
      </c>
      <c r="H252" s="9">
        <f t="shared" ref="H252:J252" si="108">H253</f>
        <v>309.39999999999998</v>
      </c>
      <c r="I252" s="9">
        <f t="shared" si="108"/>
        <v>309.39999999999998</v>
      </c>
      <c r="J252" s="9">
        <f t="shared" si="108"/>
        <v>97.6</v>
      </c>
      <c r="K252" s="37">
        <f t="shared" si="83"/>
        <v>0.29629629629629628</v>
      </c>
    </row>
    <row r="253" spans="2:11" hidden="1">
      <c r="B253" s="10" t="s">
        <v>37</v>
      </c>
      <c r="C253" s="12" t="s">
        <v>62</v>
      </c>
      <c r="D253" s="12" t="s">
        <v>58</v>
      </c>
      <c r="E253" s="7">
        <v>560059</v>
      </c>
      <c r="F253" s="8">
        <v>110</v>
      </c>
      <c r="G253" s="9">
        <v>329.4</v>
      </c>
      <c r="H253" s="9">
        <v>309.39999999999998</v>
      </c>
      <c r="I253" s="9">
        <v>309.39999999999998</v>
      </c>
      <c r="J253" s="9">
        <v>97.6</v>
      </c>
      <c r="K253" s="37">
        <f t="shared" si="83"/>
        <v>0.29629629629629628</v>
      </c>
    </row>
    <row r="254" spans="2:11" ht="22.5" hidden="1">
      <c r="B254" s="10" t="s">
        <v>23</v>
      </c>
      <c r="C254" s="12" t="s">
        <v>62</v>
      </c>
      <c r="D254" s="12" t="s">
        <v>58</v>
      </c>
      <c r="E254" s="7">
        <v>560059</v>
      </c>
      <c r="F254" s="8">
        <v>200</v>
      </c>
      <c r="G254" s="9">
        <f>G255</f>
        <v>426.9</v>
      </c>
      <c r="H254" s="9">
        <f t="shared" ref="H254:J254" si="109">H255</f>
        <v>498.4</v>
      </c>
      <c r="I254" s="9">
        <f t="shared" si="109"/>
        <v>518.5</v>
      </c>
      <c r="J254" s="9">
        <f t="shared" si="109"/>
        <v>0</v>
      </c>
      <c r="K254" s="37">
        <f t="shared" si="83"/>
        <v>0</v>
      </c>
    </row>
    <row r="255" spans="2:11" ht="22.5" hidden="1">
      <c r="B255" s="10" t="s">
        <v>25</v>
      </c>
      <c r="C255" s="12" t="s">
        <v>62</v>
      </c>
      <c r="D255" s="12" t="s">
        <v>58</v>
      </c>
      <c r="E255" s="7">
        <v>560059</v>
      </c>
      <c r="F255" s="8">
        <v>240</v>
      </c>
      <c r="G255" s="9">
        <v>426.9</v>
      </c>
      <c r="H255" s="9">
        <v>498.4</v>
      </c>
      <c r="I255" s="9">
        <v>518.5</v>
      </c>
      <c r="J255" s="9">
        <v>0</v>
      </c>
      <c r="K255" s="37">
        <f t="shared" si="83"/>
        <v>0</v>
      </c>
    </row>
    <row r="256" spans="2:11" ht="33.75" hidden="1">
      <c r="B256" s="10" t="s">
        <v>41</v>
      </c>
      <c r="C256" s="12" t="s">
        <v>62</v>
      </c>
      <c r="D256" s="12" t="s">
        <v>58</v>
      </c>
      <c r="E256" s="7">
        <v>2300000</v>
      </c>
      <c r="F256" s="8"/>
      <c r="G256" s="9">
        <f>G257+G261</f>
        <v>22</v>
      </c>
      <c r="H256" s="9">
        <f t="shared" ref="H256:J256" si="110">H257+H261</f>
        <v>22</v>
      </c>
      <c r="I256" s="9">
        <f t="shared" si="110"/>
        <v>22</v>
      </c>
      <c r="J256" s="9">
        <f t="shared" si="110"/>
        <v>0</v>
      </c>
      <c r="K256" s="37">
        <f t="shared" si="83"/>
        <v>0</v>
      </c>
    </row>
    <row r="257" spans="2:11" hidden="1">
      <c r="B257" s="21" t="s">
        <v>42</v>
      </c>
      <c r="C257" s="6">
        <v>8</v>
      </c>
      <c r="D257" s="6">
        <v>1</v>
      </c>
      <c r="E257" s="7">
        <v>2320000</v>
      </c>
      <c r="F257" s="8"/>
      <c r="G257" s="9">
        <f t="shared" ref="G257:J259" si="111">G258</f>
        <v>17</v>
      </c>
      <c r="H257" s="9">
        <f t="shared" si="111"/>
        <v>17</v>
      </c>
      <c r="I257" s="9">
        <f t="shared" si="111"/>
        <v>17</v>
      </c>
      <c r="J257" s="9">
        <f t="shared" si="111"/>
        <v>0</v>
      </c>
      <c r="K257" s="37">
        <f t="shared" si="83"/>
        <v>0</v>
      </c>
    </row>
    <row r="258" spans="2:11" ht="22.5" hidden="1">
      <c r="B258" s="21" t="s">
        <v>95</v>
      </c>
      <c r="C258" s="6">
        <v>8</v>
      </c>
      <c r="D258" s="6">
        <v>1</v>
      </c>
      <c r="E258" s="7">
        <v>2322134</v>
      </c>
      <c r="F258" s="8"/>
      <c r="G258" s="9">
        <f t="shared" si="111"/>
        <v>17</v>
      </c>
      <c r="H258" s="9">
        <f t="shared" si="111"/>
        <v>17</v>
      </c>
      <c r="I258" s="9">
        <f t="shared" si="111"/>
        <v>17</v>
      </c>
      <c r="J258" s="9">
        <f t="shared" si="111"/>
        <v>0</v>
      </c>
      <c r="K258" s="37">
        <f t="shared" si="83"/>
        <v>0</v>
      </c>
    </row>
    <row r="259" spans="2:11" ht="22.5" hidden="1">
      <c r="B259" s="10" t="s">
        <v>23</v>
      </c>
      <c r="C259" s="6">
        <v>8</v>
      </c>
      <c r="D259" s="6">
        <v>1</v>
      </c>
      <c r="E259" s="7">
        <v>2322134</v>
      </c>
      <c r="F259" s="8">
        <v>200</v>
      </c>
      <c r="G259" s="9">
        <f t="shared" si="111"/>
        <v>17</v>
      </c>
      <c r="H259" s="9">
        <f t="shared" si="111"/>
        <v>17</v>
      </c>
      <c r="I259" s="9">
        <f t="shared" si="111"/>
        <v>17</v>
      </c>
      <c r="J259" s="9">
        <f t="shared" si="111"/>
        <v>0</v>
      </c>
      <c r="K259" s="37">
        <f t="shared" si="83"/>
        <v>0</v>
      </c>
    </row>
    <row r="260" spans="2:11" ht="22.5" hidden="1">
      <c r="B260" s="10" t="s">
        <v>25</v>
      </c>
      <c r="C260" s="6">
        <v>8</v>
      </c>
      <c r="D260" s="6">
        <v>1</v>
      </c>
      <c r="E260" s="7">
        <v>2322134</v>
      </c>
      <c r="F260" s="8">
        <v>240</v>
      </c>
      <c r="G260" s="9">
        <v>17</v>
      </c>
      <c r="H260" s="9">
        <v>17</v>
      </c>
      <c r="I260" s="9">
        <v>17</v>
      </c>
      <c r="J260" s="9">
        <v>0</v>
      </c>
      <c r="K260" s="37">
        <f t="shared" si="83"/>
        <v>0</v>
      </c>
    </row>
    <row r="261" spans="2:11" hidden="1">
      <c r="B261" s="10" t="s">
        <v>120</v>
      </c>
      <c r="C261" s="6">
        <v>8</v>
      </c>
      <c r="D261" s="6">
        <v>1</v>
      </c>
      <c r="E261" s="7">
        <v>2310000</v>
      </c>
      <c r="F261" s="8"/>
      <c r="G261" s="9">
        <f t="shared" ref="G261:J263" si="112">G262</f>
        <v>5</v>
      </c>
      <c r="H261" s="9">
        <f t="shared" si="112"/>
        <v>5</v>
      </c>
      <c r="I261" s="9">
        <f t="shared" si="112"/>
        <v>5</v>
      </c>
      <c r="J261" s="9">
        <f t="shared" si="112"/>
        <v>0</v>
      </c>
      <c r="K261" s="37">
        <f t="shared" si="83"/>
        <v>0</v>
      </c>
    </row>
    <row r="262" spans="2:11" hidden="1">
      <c r="B262" s="10" t="s">
        <v>121</v>
      </c>
      <c r="C262" s="6">
        <v>8</v>
      </c>
      <c r="D262" s="6">
        <v>1</v>
      </c>
      <c r="E262" s="7">
        <v>2312133</v>
      </c>
      <c r="F262" s="8"/>
      <c r="G262" s="9">
        <f t="shared" si="112"/>
        <v>5</v>
      </c>
      <c r="H262" s="9">
        <f t="shared" si="112"/>
        <v>5</v>
      </c>
      <c r="I262" s="9">
        <f t="shared" si="112"/>
        <v>5</v>
      </c>
      <c r="J262" s="9">
        <f t="shared" si="112"/>
        <v>0</v>
      </c>
      <c r="K262" s="37">
        <f t="shared" si="83"/>
        <v>0</v>
      </c>
    </row>
    <row r="263" spans="2:11" ht="22.5" hidden="1">
      <c r="B263" s="10" t="s">
        <v>23</v>
      </c>
      <c r="C263" s="6">
        <v>8</v>
      </c>
      <c r="D263" s="6">
        <v>1</v>
      </c>
      <c r="E263" s="7">
        <v>2312133</v>
      </c>
      <c r="F263" s="8">
        <v>200</v>
      </c>
      <c r="G263" s="9">
        <f t="shared" si="112"/>
        <v>5</v>
      </c>
      <c r="H263" s="9">
        <f t="shared" si="112"/>
        <v>5</v>
      </c>
      <c r="I263" s="9">
        <f t="shared" si="112"/>
        <v>5</v>
      </c>
      <c r="J263" s="9">
        <f t="shared" si="112"/>
        <v>0</v>
      </c>
      <c r="K263" s="37">
        <f t="shared" si="83"/>
        <v>0</v>
      </c>
    </row>
    <row r="264" spans="2:11" ht="22.5" hidden="1">
      <c r="B264" s="10" t="s">
        <v>25</v>
      </c>
      <c r="C264" s="6">
        <v>8</v>
      </c>
      <c r="D264" s="6">
        <v>1</v>
      </c>
      <c r="E264" s="7">
        <v>2312133</v>
      </c>
      <c r="F264" s="8">
        <v>240</v>
      </c>
      <c r="G264" s="9">
        <v>5</v>
      </c>
      <c r="H264" s="9">
        <v>5</v>
      </c>
      <c r="I264" s="9">
        <v>5</v>
      </c>
      <c r="J264" s="9">
        <v>0</v>
      </c>
      <c r="K264" s="37">
        <f t="shared" si="83"/>
        <v>0</v>
      </c>
    </row>
    <row r="265" spans="2:11" ht="33.75" hidden="1">
      <c r="B265" s="21" t="s">
        <v>43</v>
      </c>
      <c r="C265" s="6">
        <v>8</v>
      </c>
      <c r="D265" s="6">
        <v>1</v>
      </c>
      <c r="E265" s="7">
        <v>1300000</v>
      </c>
      <c r="F265" s="8"/>
      <c r="G265" s="9">
        <f t="shared" ref="G265:I268" si="113">G266</f>
        <v>0</v>
      </c>
      <c r="H265" s="9">
        <f t="shared" si="113"/>
        <v>5</v>
      </c>
      <c r="I265" s="9">
        <f t="shared" si="113"/>
        <v>5</v>
      </c>
      <c r="J265" s="9"/>
      <c r="K265" s="37" t="e">
        <f t="shared" si="83"/>
        <v>#DIV/0!</v>
      </c>
    </row>
    <row r="266" spans="2:11" ht="22.5" hidden="1">
      <c r="B266" s="21" t="s">
        <v>96</v>
      </c>
      <c r="C266" s="6">
        <v>8</v>
      </c>
      <c r="D266" s="6">
        <v>1</v>
      </c>
      <c r="E266" s="7">
        <v>1320000</v>
      </c>
      <c r="F266" s="8"/>
      <c r="G266" s="9">
        <f>G267+G270</f>
        <v>0</v>
      </c>
      <c r="H266" s="9">
        <f>H267+H270</f>
        <v>5</v>
      </c>
      <c r="I266" s="9">
        <f>I267+I270</f>
        <v>5</v>
      </c>
      <c r="J266" s="9"/>
      <c r="K266" s="37" t="e">
        <f t="shared" ref="K266:K323" si="114">J266/G266</f>
        <v>#DIV/0!</v>
      </c>
    </row>
    <row r="267" spans="2:11" ht="22.5" hidden="1">
      <c r="B267" s="5" t="s">
        <v>97</v>
      </c>
      <c r="C267" s="6">
        <v>8</v>
      </c>
      <c r="D267" s="6">
        <v>1</v>
      </c>
      <c r="E267" s="7">
        <v>1322103</v>
      </c>
      <c r="F267" s="8"/>
      <c r="G267" s="9">
        <f t="shared" si="113"/>
        <v>0</v>
      </c>
      <c r="H267" s="9">
        <f t="shared" si="113"/>
        <v>5</v>
      </c>
      <c r="I267" s="9">
        <f t="shared" si="113"/>
        <v>5</v>
      </c>
      <c r="J267" s="9"/>
      <c r="K267" s="37" t="e">
        <f t="shared" si="114"/>
        <v>#DIV/0!</v>
      </c>
    </row>
    <row r="268" spans="2:11" ht="22.5" hidden="1">
      <c r="B268" s="10" t="s">
        <v>23</v>
      </c>
      <c r="C268" s="6">
        <v>8</v>
      </c>
      <c r="D268" s="6">
        <v>1</v>
      </c>
      <c r="E268" s="7">
        <v>1322103</v>
      </c>
      <c r="F268" s="8">
        <v>200</v>
      </c>
      <c r="G268" s="9">
        <f t="shared" si="113"/>
        <v>0</v>
      </c>
      <c r="H268" s="9">
        <f t="shared" si="113"/>
        <v>5</v>
      </c>
      <c r="I268" s="9">
        <f t="shared" si="113"/>
        <v>5</v>
      </c>
      <c r="J268" s="9"/>
      <c r="K268" s="37" t="e">
        <f t="shared" si="114"/>
        <v>#DIV/0!</v>
      </c>
    </row>
    <row r="269" spans="2:11" ht="22.5" hidden="1">
      <c r="B269" s="10" t="s">
        <v>25</v>
      </c>
      <c r="C269" s="6">
        <v>8</v>
      </c>
      <c r="D269" s="6">
        <v>1</v>
      </c>
      <c r="E269" s="7">
        <v>1322103</v>
      </c>
      <c r="F269" s="8">
        <v>240</v>
      </c>
      <c r="G269" s="9"/>
      <c r="H269" s="9">
        <v>5</v>
      </c>
      <c r="I269" s="9">
        <v>5</v>
      </c>
      <c r="J269" s="9"/>
      <c r="K269" s="37" t="e">
        <f t="shared" si="114"/>
        <v>#DIV/0!</v>
      </c>
    </row>
    <row r="270" spans="2:11" ht="22.5" hidden="1">
      <c r="B270" s="10" t="s">
        <v>155</v>
      </c>
      <c r="C270" s="6">
        <v>8</v>
      </c>
      <c r="D270" s="6">
        <v>1</v>
      </c>
      <c r="E270" s="11" t="s">
        <v>156</v>
      </c>
      <c r="F270" s="8"/>
      <c r="G270" s="9">
        <f t="shared" ref="G270:I271" si="115">G271</f>
        <v>0</v>
      </c>
      <c r="H270" s="9">
        <f t="shared" si="115"/>
        <v>0</v>
      </c>
      <c r="I270" s="9">
        <f t="shared" si="115"/>
        <v>0</v>
      </c>
      <c r="J270" s="9"/>
      <c r="K270" s="37" t="e">
        <f t="shared" si="114"/>
        <v>#DIV/0!</v>
      </c>
    </row>
    <row r="271" spans="2:11" ht="22.5" hidden="1">
      <c r="B271" s="10" t="s">
        <v>23</v>
      </c>
      <c r="C271" s="6">
        <v>8</v>
      </c>
      <c r="D271" s="6">
        <v>1</v>
      </c>
      <c r="E271" s="11" t="s">
        <v>156</v>
      </c>
      <c r="F271" s="8">
        <v>200</v>
      </c>
      <c r="G271" s="9">
        <f t="shared" si="115"/>
        <v>0</v>
      </c>
      <c r="H271" s="9">
        <f t="shared" si="115"/>
        <v>0</v>
      </c>
      <c r="I271" s="9">
        <f t="shared" si="115"/>
        <v>0</v>
      </c>
      <c r="J271" s="9"/>
      <c r="K271" s="37" t="e">
        <f t="shared" si="114"/>
        <v>#DIV/0!</v>
      </c>
    </row>
    <row r="272" spans="2:11" ht="22.5" hidden="1">
      <c r="B272" s="10" t="s">
        <v>25</v>
      </c>
      <c r="C272" s="6">
        <v>8</v>
      </c>
      <c r="D272" s="6">
        <v>1</v>
      </c>
      <c r="E272" s="11" t="s">
        <v>156</v>
      </c>
      <c r="F272" s="8">
        <v>240</v>
      </c>
      <c r="G272" s="9"/>
      <c r="H272" s="9">
        <v>0</v>
      </c>
      <c r="I272" s="9">
        <v>0</v>
      </c>
      <c r="J272" s="9"/>
      <c r="K272" s="37" t="e">
        <f t="shared" si="114"/>
        <v>#DIV/0!</v>
      </c>
    </row>
    <row r="273" spans="2:11">
      <c r="B273" s="14" t="s">
        <v>98</v>
      </c>
      <c r="C273" s="12">
        <v>10</v>
      </c>
      <c r="D273" s="12" t="s">
        <v>47</v>
      </c>
      <c r="E273" s="7"/>
      <c r="F273" s="8"/>
      <c r="G273" s="9">
        <f t="shared" ref="G273:J274" si="116">G274</f>
        <v>300</v>
      </c>
      <c r="H273" s="9">
        <f t="shared" si="116"/>
        <v>300</v>
      </c>
      <c r="I273" s="9">
        <f t="shared" si="116"/>
        <v>300</v>
      </c>
      <c r="J273" s="9">
        <f t="shared" si="116"/>
        <v>75</v>
      </c>
      <c r="K273" s="37">
        <f t="shared" si="114"/>
        <v>0.25</v>
      </c>
    </row>
    <row r="274" spans="2:11">
      <c r="B274" s="14" t="s">
        <v>99</v>
      </c>
      <c r="C274" s="12" t="s">
        <v>71</v>
      </c>
      <c r="D274" s="12" t="s">
        <v>58</v>
      </c>
      <c r="E274" s="7"/>
      <c r="F274" s="8"/>
      <c r="G274" s="9">
        <f t="shared" si="116"/>
        <v>300</v>
      </c>
      <c r="H274" s="9">
        <f t="shared" si="116"/>
        <v>300</v>
      </c>
      <c r="I274" s="9">
        <f t="shared" si="116"/>
        <v>300</v>
      </c>
      <c r="J274" s="9">
        <f t="shared" si="116"/>
        <v>75</v>
      </c>
      <c r="K274" s="37">
        <f t="shared" si="114"/>
        <v>0.25</v>
      </c>
    </row>
    <row r="275" spans="2:11" ht="33.75" hidden="1">
      <c r="B275" s="23" t="s">
        <v>100</v>
      </c>
      <c r="C275" s="12" t="s">
        <v>71</v>
      </c>
      <c r="D275" s="12" t="s">
        <v>58</v>
      </c>
      <c r="E275" s="7">
        <v>2500000</v>
      </c>
      <c r="F275" s="8"/>
      <c r="G275" s="9">
        <f>G277</f>
        <v>300</v>
      </c>
      <c r="H275" s="9">
        <f t="shared" ref="H275:J275" si="117">H277</f>
        <v>300</v>
      </c>
      <c r="I275" s="9">
        <f t="shared" si="117"/>
        <v>300</v>
      </c>
      <c r="J275" s="9">
        <f t="shared" si="117"/>
        <v>75</v>
      </c>
      <c r="K275" s="37">
        <f t="shared" si="114"/>
        <v>0.25</v>
      </c>
    </row>
    <row r="276" spans="2:11" ht="22.5" hidden="1">
      <c r="B276" s="23" t="s">
        <v>49</v>
      </c>
      <c r="C276" s="12" t="s">
        <v>71</v>
      </c>
      <c r="D276" s="12" t="s">
        <v>58</v>
      </c>
      <c r="E276" s="7">
        <v>2510000</v>
      </c>
      <c r="F276" s="8"/>
      <c r="G276" s="9">
        <f t="shared" ref="G276:J278" si="118">G277</f>
        <v>300</v>
      </c>
      <c r="H276" s="9">
        <f t="shared" si="118"/>
        <v>300</v>
      </c>
      <c r="I276" s="9">
        <f t="shared" si="118"/>
        <v>300</v>
      </c>
      <c r="J276" s="9">
        <f t="shared" si="118"/>
        <v>75</v>
      </c>
      <c r="K276" s="37">
        <f t="shared" si="114"/>
        <v>0.25</v>
      </c>
    </row>
    <row r="277" spans="2:11" hidden="1">
      <c r="B277" s="5" t="s">
        <v>101</v>
      </c>
      <c r="C277" s="12" t="s">
        <v>71</v>
      </c>
      <c r="D277" s="12" t="s">
        <v>58</v>
      </c>
      <c r="E277" s="7">
        <v>2510240</v>
      </c>
      <c r="F277" s="8"/>
      <c r="G277" s="9">
        <f t="shared" si="118"/>
        <v>300</v>
      </c>
      <c r="H277" s="9">
        <f t="shared" si="118"/>
        <v>300</v>
      </c>
      <c r="I277" s="9">
        <f t="shared" si="118"/>
        <v>300</v>
      </c>
      <c r="J277" s="9">
        <f t="shared" si="118"/>
        <v>75</v>
      </c>
      <c r="K277" s="37">
        <f t="shared" si="114"/>
        <v>0.25</v>
      </c>
    </row>
    <row r="278" spans="2:11" hidden="1">
      <c r="B278" s="5" t="s">
        <v>102</v>
      </c>
      <c r="C278" s="12" t="s">
        <v>71</v>
      </c>
      <c r="D278" s="12" t="s">
        <v>58</v>
      </c>
      <c r="E278" s="7">
        <v>2510240</v>
      </c>
      <c r="F278" s="8">
        <v>300</v>
      </c>
      <c r="G278" s="9">
        <f t="shared" si="118"/>
        <v>300</v>
      </c>
      <c r="H278" s="9">
        <f t="shared" si="118"/>
        <v>300</v>
      </c>
      <c r="I278" s="9">
        <f t="shared" si="118"/>
        <v>300</v>
      </c>
      <c r="J278" s="9">
        <f t="shared" si="118"/>
        <v>75</v>
      </c>
      <c r="K278" s="37">
        <f t="shared" si="114"/>
        <v>0.25</v>
      </c>
    </row>
    <row r="279" spans="2:11" ht="22.5" hidden="1">
      <c r="B279" s="10" t="s">
        <v>103</v>
      </c>
      <c r="C279" s="6">
        <v>10</v>
      </c>
      <c r="D279" s="6">
        <v>1</v>
      </c>
      <c r="E279" s="7">
        <v>2510240</v>
      </c>
      <c r="F279" s="8">
        <v>320</v>
      </c>
      <c r="G279" s="9">
        <v>300</v>
      </c>
      <c r="H279" s="9">
        <v>300</v>
      </c>
      <c r="I279" s="9">
        <v>300</v>
      </c>
      <c r="J279" s="9">
        <v>75</v>
      </c>
      <c r="K279" s="37">
        <f t="shared" si="114"/>
        <v>0.25</v>
      </c>
    </row>
    <row r="280" spans="2:11">
      <c r="B280" s="14" t="s">
        <v>104</v>
      </c>
      <c r="C280" s="12">
        <v>11</v>
      </c>
      <c r="D280" s="12" t="s">
        <v>47</v>
      </c>
      <c r="E280" s="7"/>
      <c r="F280" s="8"/>
      <c r="G280" s="9">
        <f>G281</f>
        <v>250</v>
      </c>
      <c r="H280" s="9">
        <f t="shared" ref="H280:J280" si="119">H281</f>
        <v>640</v>
      </c>
      <c r="I280" s="9">
        <f t="shared" si="119"/>
        <v>640</v>
      </c>
      <c r="J280" s="9">
        <f t="shared" si="119"/>
        <v>0</v>
      </c>
      <c r="K280" s="37">
        <f t="shared" si="114"/>
        <v>0</v>
      </c>
    </row>
    <row r="281" spans="2:11">
      <c r="B281" s="14" t="s">
        <v>132</v>
      </c>
      <c r="C281" s="12" t="s">
        <v>106</v>
      </c>
      <c r="D281" s="12" t="s">
        <v>58</v>
      </c>
      <c r="E281" s="7"/>
      <c r="F281" s="8"/>
      <c r="G281" s="9">
        <f>G282+G289+G294</f>
        <v>250</v>
      </c>
      <c r="H281" s="9">
        <f t="shared" ref="H281:J281" si="120">H282+H289+H294</f>
        <v>640</v>
      </c>
      <c r="I281" s="9">
        <f t="shared" si="120"/>
        <v>640</v>
      </c>
      <c r="J281" s="9">
        <f t="shared" si="120"/>
        <v>0</v>
      </c>
      <c r="K281" s="37">
        <f t="shared" si="114"/>
        <v>0</v>
      </c>
    </row>
    <row r="282" spans="2:11" ht="22.5" hidden="1">
      <c r="B282" s="14" t="s">
        <v>105</v>
      </c>
      <c r="C282" s="12" t="s">
        <v>106</v>
      </c>
      <c r="D282" s="12" t="s">
        <v>58</v>
      </c>
      <c r="E282" s="7">
        <v>600000</v>
      </c>
      <c r="F282" s="8"/>
      <c r="G282" s="9">
        <f t="shared" ref="G282:J283" si="121">G283</f>
        <v>250</v>
      </c>
      <c r="H282" s="9">
        <f t="shared" si="121"/>
        <v>640</v>
      </c>
      <c r="I282" s="9">
        <f t="shared" si="121"/>
        <v>640</v>
      </c>
      <c r="J282" s="9">
        <f t="shared" si="121"/>
        <v>0</v>
      </c>
      <c r="K282" s="37">
        <f t="shared" si="114"/>
        <v>0</v>
      </c>
    </row>
    <row r="283" spans="2:11" hidden="1">
      <c r="B283" s="14" t="s">
        <v>107</v>
      </c>
      <c r="C283" s="12" t="s">
        <v>106</v>
      </c>
      <c r="D283" s="12" t="s">
        <v>58</v>
      </c>
      <c r="E283" s="7">
        <v>610000</v>
      </c>
      <c r="F283" s="8"/>
      <c r="G283" s="9">
        <f t="shared" si="121"/>
        <v>250</v>
      </c>
      <c r="H283" s="9">
        <f t="shared" si="121"/>
        <v>640</v>
      </c>
      <c r="I283" s="9">
        <f t="shared" si="121"/>
        <v>640</v>
      </c>
      <c r="J283" s="9">
        <f t="shared" si="121"/>
        <v>0</v>
      </c>
      <c r="K283" s="37">
        <f t="shared" si="114"/>
        <v>0</v>
      </c>
    </row>
    <row r="284" spans="2:11" hidden="1">
      <c r="B284" s="21" t="s">
        <v>171</v>
      </c>
      <c r="C284" s="12" t="s">
        <v>106</v>
      </c>
      <c r="D284" s="12" t="s">
        <v>58</v>
      </c>
      <c r="E284" s="7">
        <v>612108</v>
      </c>
      <c r="F284" s="8"/>
      <c r="G284" s="9">
        <f>G285+G287</f>
        <v>250</v>
      </c>
      <c r="H284" s="9">
        <f t="shared" ref="H284:J284" si="122">H285+H287</f>
        <v>640</v>
      </c>
      <c r="I284" s="9">
        <f t="shared" si="122"/>
        <v>640</v>
      </c>
      <c r="J284" s="9">
        <f t="shared" si="122"/>
        <v>0</v>
      </c>
      <c r="K284" s="37">
        <f t="shared" si="114"/>
        <v>0</v>
      </c>
    </row>
    <row r="285" spans="2:11" ht="22.5" hidden="1">
      <c r="B285" s="10" t="s">
        <v>23</v>
      </c>
      <c r="C285" s="12" t="s">
        <v>106</v>
      </c>
      <c r="D285" s="12" t="s">
        <v>58</v>
      </c>
      <c r="E285" s="7">
        <v>612108</v>
      </c>
      <c r="F285" s="8">
        <v>200</v>
      </c>
      <c r="G285" s="9">
        <f>G286</f>
        <v>250</v>
      </c>
      <c r="H285" s="9">
        <f t="shared" ref="H285:J285" si="123">H286</f>
        <v>640</v>
      </c>
      <c r="I285" s="9">
        <f t="shared" si="123"/>
        <v>640</v>
      </c>
      <c r="J285" s="9">
        <f t="shared" si="123"/>
        <v>0</v>
      </c>
      <c r="K285" s="37">
        <f t="shared" si="114"/>
        <v>0</v>
      </c>
    </row>
    <row r="286" spans="2:11" ht="22.5" hidden="1">
      <c r="B286" s="10" t="s">
        <v>25</v>
      </c>
      <c r="C286" s="12" t="s">
        <v>106</v>
      </c>
      <c r="D286" s="12" t="s">
        <v>58</v>
      </c>
      <c r="E286" s="7">
        <v>612108</v>
      </c>
      <c r="F286" s="8">
        <v>240</v>
      </c>
      <c r="G286" s="9">
        <v>250</v>
      </c>
      <c r="H286" s="9">
        <v>640</v>
      </c>
      <c r="I286" s="9">
        <v>640</v>
      </c>
      <c r="J286" s="9">
        <v>0</v>
      </c>
      <c r="K286" s="37">
        <f t="shared" si="114"/>
        <v>0</v>
      </c>
    </row>
    <row r="287" spans="2:11" hidden="1">
      <c r="B287" s="10" t="s">
        <v>27</v>
      </c>
      <c r="C287" s="12" t="s">
        <v>106</v>
      </c>
      <c r="D287" s="12" t="s">
        <v>58</v>
      </c>
      <c r="E287" s="7">
        <v>610059</v>
      </c>
      <c r="F287" s="8">
        <v>800</v>
      </c>
      <c r="G287" s="9">
        <f>G288</f>
        <v>0</v>
      </c>
      <c r="H287" s="9">
        <f>H288</f>
        <v>0</v>
      </c>
      <c r="I287" s="9">
        <f>I288</f>
        <v>0</v>
      </c>
      <c r="J287" s="9"/>
      <c r="K287" s="37" t="e">
        <f t="shared" si="114"/>
        <v>#DIV/0!</v>
      </c>
    </row>
    <row r="288" spans="2:11" hidden="1">
      <c r="B288" s="10" t="s">
        <v>28</v>
      </c>
      <c r="C288" s="12" t="s">
        <v>106</v>
      </c>
      <c r="D288" s="12" t="s">
        <v>58</v>
      </c>
      <c r="E288" s="7">
        <v>610059</v>
      </c>
      <c r="F288" s="8">
        <v>850</v>
      </c>
      <c r="G288" s="9"/>
      <c r="H288" s="9"/>
      <c r="I288" s="9"/>
      <c r="J288" s="9"/>
      <c r="K288" s="37" t="e">
        <f t="shared" si="114"/>
        <v>#DIV/0!</v>
      </c>
    </row>
    <row r="289" spans="2:11" ht="33.75" hidden="1">
      <c r="B289" s="14" t="s">
        <v>41</v>
      </c>
      <c r="C289" s="12" t="s">
        <v>106</v>
      </c>
      <c r="D289" s="12" t="s">
        <v>58</v>
      </c>
      <c r="E289" s="7">
        <v>2300000</v>
      </c>
      <c r="F289" s="8"/>
      <c r="G289" s="9">
        <f t="shared" ref="G289:I292" si="124">G290</f>
        <v>0</v>
      </c>
      <c r="H289" s="9">
        <f t="shared" si="124"/>
        <v>0</v>
      </c>
      <c r="I289" s="9">
        <f t="shared" si="124"/>
        <v>0</v>
      </c>
      <c r="J289" s="9"/>
      <c r="K289" s="37" t="e">
        <f t="shared" si="114"/>
        <v>#DIV/0!</v>
      </c>
    </row>
    <row r="290" spans="2:11" hidden="1">
      <c r="B290" s="10" t="s">
        <v>120</v>
      </c>
      <c r="C290" s="12" t="s">
        <v>106</v>
      </c>
      <c r="D290" s="12" t="s">
        <v>58</v>
      </c>
      <c r="E290" s="7" t="s">
        <v>133</v>
      </c>
      <c r="F290" s="8"/>
      <c r="G290" s="9">
        <f t="shared" si="124"/>
        <v>0</v>
      </c>
      <c r="H290" s="9">
        <f t="shared" si="124"/>
        <v>0</v>
      </c>
      <c r="I290" s="9">
        <f t="shared" si="124"/>
        <v>0</v>
      </c>
      <c r="J290" s="9"/>
      <c r="K290" s="37" t="e">
        <f t="shared" si="114"/>
        <v>#DIV/0!</v>
      </c>
    </row>
    <row r="291" spans="2:11" hidden="1">
      <c r="B291" s="10" t="s">
        <v>121</v>
      </c>
      <c r="C291" s="12" t="s">
        <v>106</v>
      </c>
      <c r="D291" s="12" t="s">
        <v>58</v>
      </c>
      <c r="E291" s="7" t="s">
        <v>134</v>
      </c>
      <c r="F291" s="8"/>
      <c r="G291" s="9">
        <f t="shared" si="124"/>
        <v>0</v>
      </c>
      <c r="H291" s="9">
        <f t="shared" si="124"/>
        <v>0</v>
      </c>
      <c r="I291" s="9">
        <f t="shared" si="124"/>
        <v>0</v>
      </c>
      <c r="J291" s="9"/>
      <c r="K291" s="37" t="e">
        <f t="shared" si="114"/>
        <v>#DIV/0!</v>
      </c>
    </row>
    <row r="292" spans="2:11" ht="22.5" hidden="1">
      <c r="B292" s="10" t="s">
        <v>23</v>
      </c>
      <c r="C292" s="12" t="s">
        <v>106</v>
      </c>
      <c r="D292" s="12" t="s">
        <v>58</v>
      </c>
      <c r="E292" s="7">
        <v>2322133</v>
      </c>
      <c r="F292" s="8">
        <v>200</v>
      </c>
      <c r="G292" s="9">
        <f t="shared" si="124"/>
        <v>0</v>
      </c>
      <c r="H292" s="9">
        <f t="shared" si="124"/>
        <v>0</v>
      </c>
      <c r="I292" s="9">
        <f t="shared" si="124"/>
        <v>0</v>
      </c>
      <c r="J292" s="9"/>
      <c r="K292" s="37" t="e">
        <f t="shared" si="114"/>
        <v>#DIV/0!</v>
      </c>
    </row>
    <row r="293" spans="2:11" ht="22.5" hidden="1">
      <c r="B293" s="10" t="s">
        <v>25</v>
      </c>
      <c r="C293" s="12" t="s">
        <v>106</v>
      </c>
      <c r="D293" s="12" t="s">
        <v>58</v>
      </c>
      <c r="E293" s="7">
        <v>2322133</v>
      </c>
      <c r="F293" s="8">
        <v>240</v>
      </c>
      <c r="G293" s="9"/>
      <c r="H293" s="9"/>
      <c r="I293" s="9"/>
      <c r="J293" s="9"/>
      <c r="K293" s="37" t="e">
        <f t="shared" si="114"/>
        <v>#DIV/0!</v>
      </c>
    </row>
    <row r="294" spans="2:11" ht="33.75" hidden="1">
      <c r="B294" s="21" t="s">
        <v>135</v>
      </c>
      <c r="C294" s="12" t="s">
        <v>106</v>
      </c>
      <c r="D294" s="12" t="s">
        <v>58</v>
      </c>
      <c r="E294" s="7" t="s">
        <v>136</v>
      </c>
      <c r="F294" s="8"/>
      <c r="G294" s="9">
        <f t="shared" ref="G294:I297" si="125">G295</f>
        <v>0</v>
      </c>
      <c r="H294" s="9">
        <f t="shared" si="125"/>
        <v>0</v>
      </c>
      <c r="I294" s="9">
        <f t="shared" si="125"/>
        <v>0</v>
      </c>
      <c r="J294" s="9"/>
      <c r="K294" s="37" t="e">
        <f t="shared" si="114"/>
        <v>#DIV/0!</v>
      </c>
    </row>
    <row r="295" spans="2:11" ht="22.5" hidden="1">
      <c r="B295" s="21" t="s">
        <v>44</v>
      </c>
      <c r="C295" s="12" t="s">
        <v>106</v>
      </c>
      <c r="D295" s="12" t="s">
        <v>58</v>
      </c>
      <c r="E295" s="7" t="s">
        <v>137</v>
      </c>
      <c r="F295" s="8"/>
      <c r="G295" s="9">
        <f>G296+G299</f>
        <v>0</v>
      </c>
      <c r="H295" s="9">
        <f>H296+H299</f>
        <v>0</v>
      </c>
      <c r="I295" s="9">
        <f>I296+I299</f>
        <v>0</v>
      </c>
      <c r="J295" s="9"/>
      <c r="K295" s="37" t="e">
        <f t="shared" si="114"/>
        <v>#DIV/0!</v>
      </c>
    </row>
    <row r="296" spans="2:11" ht="22.5" hidden="1">
      <c r="B296" s="21" t="s">
        <v>97</v>
      </c>
      <c r="C296" s="12" t="s">
        <v>106</v>
      </c>
      <c r="D296" s="12" t="s">
        <v>58</v>
      </c>
      <c r="E296" s="7" t="s">
        <v>138</v>
      </c>
      <c r="F296" s="8"/>
      <c r="G296" s="9">
        <f t="shared" si="125"/>
        <v>0</v>
      </c>
      <c r="H296" s="9">
        <f t="shared" si="125"/>
        <v>0</v>
      </c>
      <c r="I296" s="9">
        <f t="shared" si="125"/>
        <v>0</v>
      </c>
      <c r="J296" s="9"/>
      <c r="K296" s="37" t="e">
        <f t="shared" si="114"/>
        <v>#DIV/0!</v>
      </c>
    </row>
    <row r="297" spans="2:11" ht="22.5" hidden="1">
      <c r="B297" s="10" t="s">
        <v>23</v>
      </c>
      <c r="C297" s="12" t="s">
        <v>106</v>
      </c>
      <c r="D297" s="12" t="s">
        <v>58</v>
      </c>
      <c r="E297" s="7">
        <v>1322103</v>
      </c>
      <c r="F297" s="8">
        <v>200</v>
      </c>
      <c r="G297" s="9">
        <f t="shared" si="125"/>
        <v>0</v>
      </c>
      <c r="H297" s="9">
        <f t="shared" si="125"/>
        <v>0</v>
      </c>
      <c r="I297" s="9">
        <f t="shared" si="125"/>
        <v>0</v>
      </c>
      <c r="J297" s="9"/>
      <c r="K297" s="37" t="e">
        <f t="shared" si="114"/>
        <v>#DIV/0!</v>
      </c>
    </row>
    <row r="298" spans="2:11" ht="22.5" hidden="1">
      <c r="B298" s="10" t="s">
        <v>25</v>
      </c>
      <c r="C298" s="12" t="s">
        <v>106</v>
      </c>
      <c r="D298" s="12" t="s">
        <v>58</v>
      </c>
      <c r="E298" s="7">
        <v>1322103</v>
      </c>
      <c r="F298" s="8">
        <v>240</v>
      </c>
      <c r="G298" s="9"/>
      <c r="H298" s="9"/>
      <c r="I298" s="9"/>
      <c r="J298" s="9"/>
      <c r="K298" s="37" t="e">
        <f t="shared" si="114"/>
        <v>#DIV/0!</v>
      </c>
    </row>
    <row r="299" spans="2:11" ht="22.5" hidden="1">
      <c r="B299" s="10" t="s">
        <v>155</v>
      </c>
      <c r="C299" s="12" t="s">
        <v>106</v>
      </c>
      <c r="D299" s="12" t="s">
        <v>58</v>
      </c>
      <c r="E299" s="11" t="s">
        <v>156</v>
      </c>
      <c r="F299" s="8"/>
      <c r="G299" s="9">
        <f t="shared" ref="G299:I300" si="126">G300</f>
        <v>0</v>
      </c>
      <c r="H299" s="9">
        <f t="shared" si="126"/>
        <v>0</v>
      </c>
      <c r="I299" s="9">
        <f t="shared" si="126"/>
        <v>0</v>
      </c>
      <c r="J299" s="9"/>
      <c r="K299" s="37" t="e">
        <f t="shared" si="114"/>
        <v>#DIV/0!</v>
      </c>
    </row>
    <row r="300" spans="2:11" ht="22.5" hidden="1">
      <c r="B300" s="10" t="s">
        <v>23</v>
      </c>
      <c r="C300" s="12" t="s">
        <v>106</v>
      </c>
      <c r="D300" s="12" t="s">
        <v>58</v>
      </c>
      <c r="E300" s="11" t="s">
        <v>156</v>
      </c>
      <c r="F300" s="8">
        <v>200</v>
      </c>
      <c r="G300" s="9">
        <f t="shared" si="126"/>
        <v>0</v>
      </c>
      <c r="H300" s="9">
        <f t="shared" si="126"/>
        <v>0</v>
      </c>
      <c r="I300" s="9">
        <f t="shared" si="126"/>
        <v>0</v>
      </c>
      <c r="J300" s="9"/>
      <c r="K300" s="37" t="e">
        <f t="shared" si="114"/>
        <v>#DIV/0!</v>
      </c>
    </row>
    <row r="301" spans="2:11" ht="22.5" hidden="1">
      <c r="B301" s="10" t="s">
        <v>25</v>
      </c>
      <c r="C301" s="12" t="s">
        <v>106</v>
      </c>
      <c r="D301" s="12" t="s">
        <v>58</v>
      </c>
      <c r="E301" s="11" t="s">
        <v>156</v>
      </c>
      <c r="F301" s="8">
        <v>240</v>
      </c>
      <c r="G301" s="9"/>
      <c r="H301" s="9"/>
      <c r="I301" s="9"/>
      <c r="J301" s="9"/>
      <c r="K301" s="37" t="e">
        <f t="shared" si="114"/>
        <v>#DIV/0!</v>
      </c>
    </row>
    <row r="302" spans="2:11" ht="33.75">
      <c r="B302" s="14" t="s">
        <v>110</v>
      </c>
      <c r="C302" s="12" t="s">
        <v>111</v>
      </c>
      <c r="D302" s="12" t="s">
        <v>47</v>
      </c>
      <c r="E302" s="7"/>
      <c r="F302" s="8"/>
      <c r="G302" s="9">
        <f>G303</f>
        <v>57.4</v>
      </c>
      <c r="H302" s="9">
        <f t="shared" ref="H302:J302" si="127">H303</f>
        <v>0</v>
      </c>
      <c r="I302" s="9">
        <f t="shared" si="127"/>
        <v>0</v>
      </c>
      <c r="J302" s="9">
        <f t="shared" si="127"/>
        <v>0</v>
      </c>
      <c r="K302" s="37">
        <f t="shared" si="114"/>
        <v>0</v>
      </c>
    </row>
    <row r="303" spans="2:11">
      <c r="B303" s="14" t="s">
        <v>112</v>
      </c>
      <c r="C303" s="12" t="s">
        <v>111</v>
      </c>
      <c r="D303" s="12" t="s">
        <v>83</v>
      </c>
      <c r="E303" s="7"/>
      <c r="F303" s="8"/>
      <c r="G303" s="9">
        <f>G304+G309+G314+G318</f>
        <v>57.4</v>
      </c>
      <c r="H303" s="9">
        <f t="shared" ref="H303:J303" si="128">H304+H309+H314+H318</f>
        <v>0</v>
      </c>
      <c r="I303" s="9">
        <f t="shared" si="128"/>
        <v>0</v>
      </c>
      <c r="J303" s="9">
        <f t="shared" si="128"/>
        <v>0</v>
      </c>
      <c r="K303" s="37">
        <f t="shared" si="114"/>
        <v>0</v>
      </c>
    </row>
    <row r="304" spans="2:11" ht="33.75" hidden="1">
      <c r="B304" s="14" t="s">
        <v>100</v>
      </c>
      <c r="C304" s="12" t="s">
        <v>111</v>
      </c>
      <c r="D304" s="12" t="s">
        <v>83</v>
      </c>
      <c r="E304" s="7">
        <v>2500000</v>
      </c>
      <c r="F304" s="8"/>
      <c r="G304" s="9">
        <f t="shared" ref="G304:J307" si="129">G305</f>
        <v>57.4</v>
      </c>
      <c r="H304" s="9">
        <f t="shared" si="129"/>
        <v>0</v>
      </c>
      <c r="I304" s="9">
        <f t="shared" si="129"/>
        <v>0</v>
      </c>
      <c r="J304" s="9">
        <f t="shared" si="129"/>
        <v>0</v>
      </c>
      <c r="K304" s="37">
        <f t="shared" si="114"/>
        <v>0</v>
      </c>
    </row>
    <row r="305" spans="2:11" ht="22.5" hidden="1">
      <c r="B305" s="21" t="s">
        <v>49</v>
      </c>
      <c r="C305" s="12" t="s">
        <v>111</v>
      </c>
      <c r="D305" s="12" t="s">
        <v>83</v>
      </c>
      <c r="E305" s="7">
        <v>2510000</v>
      </c>
      <c r="F305" s="8"/>
      <c r="G305" s="9">
        <f t="shared" si="129"/>
        <v>57.4</v>
      </c>
      <c r="H305" s="9">
        <f t="shared" si="129"/>
        <v>0</v>
      </c>
      <c r="I305" s="9">
        <f t="shared" si="129"/>
        <v>0</v>
      </c>
      <c r="J305" s="9">
        <f t="shared" si="129"/>
        <v>0</v>
      </c>
      <c r="K305" s="37">
        <f t="shared" si="114"/>
        <v>0</v>
      </c>
    </row>
    <row r="306" spans="2:11" hidden="1">
      <c r="B306" s="21" t="s">
        <v>139</v>
      </c>
      <c r="C306" s="12" t="s">
        <v>111</v>
      </c>
      <c r="D306" s="12" t="s">
        <v>83</v>
      </c>
      <c r="E306" s="7">
        <v>2517080</v>
      </c>
      <c r="F306" s="8"/>
      <c r="G306" s="9">
        <f t="shared" si="129"/>
        <v>57.4</v>
      </c>
      <c r="H306" s="9">
        <f t="shared" si="129"/>
        <v>0</v>
      </c>
      <c r="I306" s="9">
        <f t="shared" si="129"/>
        <v>0</v>
      </c>
      <c r="J306" s="9">
        <f t="shared" si="129"/>
        <v>0</v>
      </c>
      <c r="K306" s="37">
        <f t="shared" si="114"/>
        <v>0</v>
      </c>
    </row>
    <row r="307" spans="2:11" hidden="1">
      <c r="B307" s="21" t="s">
        <v>113</v>
      </c>
      <c r="C307" s="12" t="s">
        <v>111</v>
      </c>
      <c r="D307" s="12" t="s">
        <v>83</v>
      </c>
      <c r="E307" s="7">
        <v>2517080</v>
      </c>
      <c r="F307" s="8">
        <v>500</v>
      </c>
      <c r="G307" s="9">
        <f t="shared" si="129"/>
        <v>57.4</v>
      </c>
      <c r="H307" s="9">
        <f t="shared" si="129"/>
        <v>0</v>
      </c>
      <c r="I307" s="9">
        <f t="shared" si="129"/>
        <v>0</v>
      </c>
      <c r="J307" s="9">
        <f t="shared" si="129"/>
        <v>0</v>
      </c>
      <c r="K307" s="37">
        <f t="shared" si="114"/>
        <v>0</v>
      </c>
    </row>
    <row r="308" spans="2:11" hidden="1">
      <c r="B308" s="14" t="s">
        <v>114</v>
      </c>
      <c r="C308" s="12" t="s">
        <v>111</v>
      </c>
      <c r="D308" s="12" t="s">
        <v>83</v>
      </c>
      <c r="E308" s="7">
        <v>2517080</v>
      </c>
      <c r="F308" s="8">
        <v>540</v>
      </c>
      <c r="G308" s="9">
        <v>57.4</v>
      </c>
      <c r="H308" s="9">
        <v>0</v>
      </c>
      <c r="I308" s="9">
        <v>0</v>
      </c>
      <c r="J308" s="9">
        <v>0</v>
      </c>
      <c r="K308" s="37">
        <f t="shared" si="114"/>
        <v>0</v>
      </c>
    </row>
    <row r="309" spans="2:11" ht="22.5" hidden="1">
      <c r="B309" s="21" t="s">
        <v>115</v>
      </c>
      <c r="C309" s="12" t="s">
        <v>111</v>
      </c>
      <c r="D309" s="12" t="s">
        <v>83</v>
      </c>
      <c r="E309" s="7">
        <v>2200000</v>
      </c>
      <c r="F309" s="8"/>
      <c r="G309" s="9">
        <f t="shared" ref="G309:I311" si="130">G310</f>
        <v>0</v>
      </c>
      <c r="H309" s="9">
        <f t="shared" si="130"/>
        <v>0</v>
      </c>
      <c r="I309" s="9">
        <f t="shared" si="130"/>
        <v>0</v>
      </c>
      <c r="J309" s="9"/>
      <c r="K309" s="37" t="e">
        <f t="shared" si="114"/>
        <v>#DIV/0!</v>
      </c>
    </row>
    <row r="310" spans="2:11" hidden="1">
      <c r="B310" s="21" t="s">
        <v>139</v>
      </c>
      <c r="C310" s="12" t="s">
        <v>111</v>
      </c>
      <c r="D310" s="12" t="s">
        <v>83</v>
      </c>
      <c r="E310" s="7">
        <v>2207080</v>
      </c>
      <c r="F310" s="8"/>
      <c r="G310" s="9">
        <f t="shared" si="130"/>
        <v>0</v>
      </c>
      <c r="H310" s="9">
        <f t="shared" si="130"/>
        <v>0</v>
      </c>
      <c r="I310" s="9">
        <f t="shared" si="130"/>
        <v>0</v>
      </c>
      <c r="J310" s="9"/>
      <c r="K310" s="37" t="e">
        <f t="shared" si="114"/>
        <v>#DIV/0!</v>
      </c>
    </row>
    <row r="311" spans="2:11" hidden="1">
      <c r="B311" s="21" t="s">
        <v>113</v>
      </c>
      <c r="C311" s="12" t="s">
        <v>111</v>
      </c>
      <c r="D311" s="12" t="s">
        <v>83</v>
      </c>
      <c r="E311" s="7">
        <v>2207080</v>
      </c>
      <c r="F311" s="8">
        <v>500</v>
      </c>
      <c r="G311" s="9">
        <f t="shared" si="130"/>
        <v>0</v>
      </c>
      <c r="H311" s="9">
        <f t="shared" si="130"/>
        <v>0</v>
      </c>
      <c r="I311" s="9">
        <f t="shared" si="130"/>
        <v>0</v>
      </c>
      <c r="J311" s="9"/>
      <c r="K311" s="37" t="e">
        <f t="shared" si="114"/>
        <v>#DIV/0!</v>
      </c>
    </row>
    <row r="312" spans="2:11" hidden="1">
      <c r="B312" s="14" t="s">
        <v>114</v>
      </c>
      <c r="C312" s="12" t="s">
        <v>111</v>
      </c>
      <c r="D312" s="12" t="s">
        <v>83</v>
      </c>
      <c r="E312" s="7">
        <v>2207080</v>
      </c>
      <c r="F312" s="8">
        <v>540</v>
      </c>
      <c r="G312" s="9"/>
      <c r="H312" s="9"/>
      <c r="I312" s="9"/>
      <c r="J312" s="9"/>
      <c r="K312" s="37" t="e">
        <f t="shared" si="114"/>
        <v>#DIV/0!</v>
      </c>
    </row>
    <row r="313" spans="2:11" ht="33.75" hidden="1">
      <c r="B313" s="21" t="s">
        <v>116</v>
      </c>
      <c r="C313" s="12" t="s">
        <v>111</v>
      </c>
      <c r="D313" s="12" t="s">
        <v>83</v>
      </c>
      <c r="E313" s="7">
        <v>1800000</v>
      </c>
      <c r="F313" s="8"/>
      <c r="G313" s="9">
        <f t="shared" ref="G313:I316" si="131">G314</f>
        <v>0</v>
      </c>
      <c r="H313" s="9">
        <f t="shared" si="131"/>
        <v>0</v>
      </c>
      <c r="I313" s="9">
        <f t="shared" si="131"/>
        <v>0</v>
      </c>
      <c r="J313" s="9"/>
      <c r="K313" s="37" t="e">
        <f t="shared" si="114"/>
        <v>#DIV/0!</v>
      </c>
    </row>
    <row r="314" spans="2:11" hidden="1">
      <c r="B314" s="21" t="s">
        <v>167</v>
      </c>
      <c r="C314" s="12" t="s">
        <v>111</v>
      </c>
      <c r="D314" s="12" t="s">
        <v>83</v>
      </c>
      <c r="E314" s="7">
        <v>1860000</v>
      </c>
      <c r="F314" s="8"/>
      <c r="G314" s="9">
        <f t="shared" si="131"/>
        <v>0</v>
      </c>
      <c r="H314" s="9">
        <f t="shared" si="131"/>
        <v>0</v>
      </c>
      <c r="I314" s="9">
        <f t="shared" si="131"/>
        <v>0</v>
      </c>
      <c r="J314" s="9"/>
      <c r="K314" s="37" t="e">
        <f t="shared" si="114"/>
        <v>#DIV/0!</v>
      </c>
    </row>
    <row r="315" spans="2:11" ht="33.75" hidden="1">
      <c r="B315" s="21" t="s">
        <v>65</v>
      </c>
      <c r="C315" s="12" t="s">
        <v>111</v>
      </c>
      <c r="D315" s="12" t="s">
        <v>83</v>
      </c>
      <c r="E315" s="7">
        <v>1867080</v>
      </c>
      <c r="F315" s="8"/>
      <c r="G315" s="9">
        <f t="shared" si="131"/>
        <v>0</v>
      </c>
      <c r="H315" s="9">
        <f t="shared" si="131"/>
        <v>0</v>
      </c>
      <c r="I315" s="9">
        <f t="shared" si="131"/>
        <v>0</v>
      </c>
      <c r="J315" s="9"/>
      <c r="K315" s="37" t="e">
        <f t="shared" si="114"/>
        <v>#DIV/0!</v>
      </c>
    </row>
    <row r="316" spans="2:11" hidden="1">
      <c r="B316" s="21" t="s">
        <v>139</v>
      </c>
      <c r="C316" s="12" t="s">
        <v>111</v>
      </c>
      <c r="D316" s="12" t="s">
        <v>83</v>
      </c>
      <c r="E316" s="7">
        <v>1867080</v>
      </c>
      <c r="F316" s="8">
        <v>500</v>
      </c>
      <c r="G316" s="9">
        <f t="shared" si="131"/>
        <v>0</v>
      </c>
      <c r="H316" s="9">
        <f t="shared" si="131"/>
        <v>0</v>
      </c>
      <c r="I316" s="9">
        <f t="shared" si="131"/>
        <v>0</v>
      </c>
      <c r="J316" s="9"/>
      <c r="K316" s="37" t="e">
        <f t="shared" si="114"/>
        <v>#DIV/0!</v>
      </c>
    </row>
    <row r="317" spans="2:11" hidden="1">
      <c r="B317" s="16" t="s">
        <v>114</v>
      </c>
      <c r="C317" s="12" t="s">
        <v>111</v>
      </c>
      <c r="D317" s="12" t="s">
        <v>83</v>
      </c>
      <c r="E317" s="7">
        <v>1867080</v>
      </c>
      <c r="F317" s="8">
        <v>540</v>
      </c>
      <c r="G317" s="9"/>
      <c r="H317" s="9"/>
      <c r="I317" s="9"/>
      <c r="J317" s="9"/>
      <c r="K317" s="37" t="e">
        <f t="shared" si="114"/>
        <v>#DIV/0!</v>
      </c>
    </row>
    <row r="318" spans="2:11" ht="33.75" hidden="1">
      <c r="B318" s="21" t="s">
        <v>140</v>
      </c>
      <c r="C318" s="12" t="s">
        <v>111</v>
      </c>
      <c r="D318" s="12" t="s">
        <v>83</v>
      </c>
      <c r="E318" s="7" t="s">
        <v>141</v>
      </c>
      <c r="F318" s="8"/>
      <c r="G318" s="9">
        <f t="shared" ref="G318:I321" si="132">G319</f>
        <v>0</v>
      </c>
      <c r="H318" s="9">
        <f t="shared" si="132"/>
        <v>0</v>
      </c>
      <c r="I318" s="9">
        <f t="shared" si="132"/>
        <v>0</v>
      </c>
      <c r="J318" s="9"/>
      <c r="K318" s="37" t="e">
        <f t="shared" si="114"/>
        <v>#DIV/0!</v>
      </c>
    </row>
    <row r="319" spans="2:11" hidden="1">
      <c r="B319" s="21" t="s">
        <v>142</v>
      </c>
      <c r="C319" s="12" t="s">
        <v>111</v>
      </c>
      <c r="D319" s="12" t="s">
        <v>83</v>
      </c>
      <c r="E319" s="7" t="s">
        <v>143</v>
      </c>
      <c r="F319" s="8"/>
      <c r="G319" s="9">
        <f t="shared" si="132"/>
        <v>0</v>
      </c>
      <c r="H319" s="9">
        <f t="shared" si="132"/>
        <v>0</v>
      </c>
      <c r="I319" s="9">
        <f t="shared" si="132"/>
        <v>0</v>
      </c>
      <c r="J319" s="9"/>
      <c r="K319" s="37" t="e">
        <f t="shared" si="114"/>
        <v>#DIV/0!</v>
      </c>
    </row>
    <row r="320" spans="2:11" hidden="1">
      <c r="B320" s="21" t="s">
        <v>139</v>
      </c>
      <c r="C320" s="12" t="s">
        <v>111</v>
      </c>
      <c r="D320" s="12" t="s">
        <v>83</v>
      </c>
      <c r="E320" s="7">
        <v>1427080</v>
      </c>
      <c r="F320" s="8"/>
      <c r="G320" s="9">
        <f t="shared" si="132"/>
        <v>0</v>
      </c>
      <c r="H320" s="9">
        <f t="shared" si="132"/>
        <v>0</v>
      </c>
      <c r="I320" s="9">
        <f t="shared" si="132"/>
        <v>0</v>
      </c>
      <c r="J320" s="9"/>
      <c r="K320" s="37" t="e">
        <f t="shared" si="114"/>
        <v>#DIV/0!</v>
      </c>
    </row>
    <row r="321" spans="2:11" hidden="1">
      <c r="B321" s="21" t="s">
        <v>113</v>
      </c>
      <c r="C321" s="12" t="s">
        <v>111</v>
      </c>
      <c r="D321" s="12" t="s">
        <v>83</v>
      </c>
      <c r="E321" s="7">
        <v>1427080</v>
      </c>
      <c r="F321" s="8">
        <v>500</v>
      </c>
      <c r="G321" s="9">
        <f t="shared" si="132"/>
        <v>0</v>
      </c>
      <c r="H321" s="9">
        <f t="shared" si="132"/>
        <v>0</v>
      </c>
      <c r="I321" s="9">
        <f t="shared" si="132"/>
        <v>0</v>
      </c>
      <c r="J321" s="9"/>
      <c r="K321" s="37" t="e">
        <f t="shared" si="114"/>
        <v>#DIV/0!</v>
      </c>
    </row>
    <row r="322" spans="2:11" hidden="1">
      <c r="B322" s="16" t="s">
        <v>114</v>
      </c>
      <c r="C322" s="12" t="s">
        <v>111</v>
      </c>
      <c r="D322" s="12" t="s">
        <v>83</v>
      </c>
      <c r="E322" s="15" t="s">
        <v>144</v>
      </c>
      <c r="F322" s="8">
        <v>540</v>
      </c>
      <c r="G322" s="9"/>
      <c r="H322" s="9"/>
      <c r="I322" s="9"/>
      <c r="J322" s="9"/>
      <c r="K322" s="37" t="e">
        <f t="shared" si="114"/>
        <v>#DIV/0!</v>
      </c>
    </row>
    <row r="323" spans="2:11">
      <c r="B323" s="24" t="s">
        <v>117</v>
      </c>
      <c r="C323" s="25"/>
      <c r="D323" s="25"/>
      <c r="E323" s="24"/>
      <c r="F323" s="24"/>
      <c r="G323" s="26">
        <f>G9+G82+G90+G114+G153+G217+G273+G280+G302+G207</f>
        <v>106755.29999999999</v>
      </c>
      <c r="H323" s="26">
        <f t="shared" ref="H323:J323" si="133">H9+H82+H90+H114+H153+H217+H273+H280+H302+H207</f>
        <v>101423.59999999999</v>
      </c>
      <c r="I323" s="26">
        <f t="shared" si="133"/>
        <v>102443.1</v>
      </c>
      <c r="J323" s="26">
        <f t="shared" si="133"/>
        <v>20221.599999999999</v>
      </c>
      <c r="K323" s="37">
        <f t="shared" si="114"/>
        <v>0.18942010373255475</v>
      </c>
    </row>
  </sheetData>
  <mergeCells count="1">
    <mergeCell ref="B5:K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tabSelected="1" zoomScale="120" zoomScaleNormal="120" workbookViewId="0">
      <selection activeCell="G15" sqref="G15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30" customWidth="1"/>
    <col min="4" max="4" width="4.7109375" style="30" customWidth="1"/>
    <col min="5" max="5" width="9.140625" style="28" customWidth="1"/>
    <col min="6" max="6" width="8" style="28" customWidth="1"/>
    <col min="7" max="7" width="10.5703125" style="28" customWidth="1"/>
    <col min="8" max="9" width="10.5703125" style="28" hidden="1" customWidth="1"/>
    <col min="10" max="11" width="10.5703125" style="28" customWidth="1"/>
    <col min="12" max="16384" width="11.140625" style="28"/>
  </cols>
  <sheetData>
    <row r="1" spans="1:11">
      <c r="G1" s="31" t="s">
        <v>180</v>
      </c>
      <c r="J1" s="31"/>
      <c r="K1" s="31"/>
    </row>
    <row r="2" spans="1:11">
      <c r="G2" s="31" t="s">
        <v>0</v>
      </c>
      <c r="J2" s="31"/>
      <c r="K2" s="31"/>
    </row>
    <row r="3" spans="1:11">
      <c r="G3" s="31" t="s">
        <v>1</v>
      </c>
      <c r="J3" s="31"/>
      <c r="K3" s="31"/>
    </row>
    <row r="4" spans="1:11">
      <c r="G4" s="31" t="s">
        <v>186</v>
      </c>
      <c r="J4" s="31"/>
      <c r="K4" s="31"/>
    </row>
    <row r="5" spans="1:11" ht="87" customHeight="1">
      <c r="B5" s="38" t="s">
        <v>181</v>
      </c>
      <c r="C5" s="38"/>
      <c r="D5" s="38"/>
      <c r="E5" s="38"/>
      <c r="F5" s="38"/>
      <c r="G5" s="38"/>
    </row>
    <row r="6" spans="1:11" ht="10.5" customHeight="1">
      <c r="B6" s="29"/>
      <c r="C6" s="29"/>
      <c r="D6" s="29"/>
      <c r="E6" s="29"/>
      <c r="F6" s="29"/>
      <c r="G6" s="4" t="s">
        <v>145</v>
      </c>
      <c r="H6" s="4" t="s">
        <v>145</v>
      </c>
      <c r="I6" s="4" t="s">
        <v>145</v>
      </c>
      <c r="J6" s="4"/>
      <c r="K6" s="4"/>
    </row>
    <row r="7" spans="1:11" s="32" customFormat="1" ht="24.75" customHeight="1">
      <c r="A7" s="1"/>
      <c r="B7" s="17" t="s">
        <v>2</v>
      </c>
      <c r="C7" s="18" t="s">
        <v>3</v>
      </c>
      <c r="D7" s="18" t="s">
        <v>4</v>
      </c>
      <c r="E7" s="17" t="s">
        <v>5</v>
      </c>
      <c r="F7" s="17" t="s">
        <v>6</v>
      </c>
      <c r="G7" s="19" t="s">
        <v>7</v>
      </c>
      <c r="H7" s="19" t="s">
        <v>7</v>
      </c>
      <c r="I7" s="19" t="s">
        <v>7</v>
      </c>
      <c r="J7" s="19" t="s">
        <v>182</v>
      </c>
      <c r="K7" s="19" t="s">
        <v>183</v>
      </c>
    </row>
    <row r="8" spans="1:11" s="32" customFormat="1" ht="12" customHeight="1">
      <c r="A8" s="1"/>
      <c r="B8" s="17"/>
      <c r="C8" s="18"/>
      <c r="D8" s="18"/>
      <c r="E8" s="17"/>
      <c r="F8" s="17"/>
      <c r="G8" s="19">
        <v>2015</v>
      </c>
      <c r="H8" s="19">
        <v>2016</v>
      </c>
      <c r="I8" s="19">
        <v>2017</v>
      </c>
      <c r="J8" s="19"/>
      <c r="K8" s="19"/>
    </row>
    <row r="9" spans="1:11" s="32" customFormat="1" ht="12">
      <c r="A9" s="1"/>
      <c r="B9" s="5" t="s">
        <v>8</v>
      </c>
      <c r="C9" s="6">
        <v>1</v>
      </c>
      <c r="D9" s="12" t="s">
        <v>47</v>
      </c>
      <c r="E9" s="7" t="s">
        <v>9</v>
      </c>
      <c r="F9" s="8" t="s">
        <v>9</v>
      </c>
      <c r="G9" s="9">
        <f>G10+G16+G26+G32</f>
        <v>53108</v>
      </c>
      <c r="H9" s="9">
        <f t="shared" ref="H9:J9" si="0">H10+H16+H26+H32</f>
        <v>48064.1</v>
      </c>
      <c r="I9" s="9">
        <f t="shared" si="0"/>
        <v>50650.8</v>
      </c>
      <c r="J9" s="9">
        <f t="shared" si="0"/>
        <v>14196.8</v>
      </c>
      <c r="K9" s="37">
        <f>J9/G9</f>
        <v>0.2673194245688032</v>
      </c>
    </row>
    <row r="10" spans="1:11" s="32" customFormat="1" ht="22.5">
      <c r="A10" s="2"/>
      <c r="B10" s="5" t="s">
        <v>10</v>
      </c>
      <c r="C10" s="6">
        <v>1</v>
      </c>
      <c r="D10" s="6">
        <v>2</v>
      </c>
      <c r="E10" s="7" t="s">
        <v>9</v>
      </c>
      <c r="F10" s="8" t="s">
        <v>9</v>
      </c>
      <c r="G10" s="9">
        <f>G11</f>
        <v>2110</v>
      </c>
      <c r="H10" s="9">
        <f t="shared" ref="H10:J10" si="1">H11</f>
        <v>2110</v>
      </c>
      <c r="I10" s="9">
        <f t="shared" si="1"/>
        <v>2110</v>
      </c>
      <c r="J10" s="9">
        <f t="shared" si="1"/>
        <v>475.6</v>
      </c>
      <c r="K10" s="37">
        <f t="shared" ref="K10:K73" si="2">J10/G10</f>
        <v>0.22540284360189575</v>
      </c>
    </row>
    <row r="11" spans="1:11" s="32" customFormat="1" ht="33.75">
      <c r="A11" s="2"/>
      <c r="B11" s="20" t="s">
        <v>11</v>
      </c>
      <c r="C11" s="6">
        <v>1</v>
      </c>
      <c r="D11" s="6">
        <v>2</v>
      </c>
      <c r="E11" s="7" t="s">
        <v>12</v>
      </c>
      <c r="F11" s="8" t="s">
        <v>9</v>
      </c>
      <c r="G11" s="9">
        <f t="shared" ref="G11:J12" si="3">G12</f>
        <v>2110</v>
      </c>
      <c r="H11" s="9">
        <f t="shared" si="3"/>
        <v>2110</v>
      </c>
      <c r="I11" s="9">
        <f t="shared" si="3"/>
        <v>2110</v>
      </c>
      <c r="J11" s="9">
        <f t="shared" si="3"/>
        <v>475.6</v>
      </c>
      <c r="K11" s="37">
        <f t="shared" si="2"/>
        <v>0.22540284360189575</v>
      </c>
    </row>
    <row r="12" spans="1:11" s="32" customFormat="1" ht="22.5">
      <c r="A12" s="2"/>
      <c r="B12" s="20" t="s">
        <v>13</v>
      </c>
      <c r="C12" s="6">
        <v>1</v>
      </c>
      <c r="D12" s="6">
        <v>2</v>
      </c>
      <c r="E12" s="7">
        <v>2510000</v>
      </c>
      <c r="F12" s="8" t="s">
        <v>9</v>
      </c>
      <c r="G12" s="9">
        <f t="shared" si="3"/>
        <v>2110</v>
      </c>
      <c r="H12" s="9">
        <f t="shared" si="3"/>
        <v>2110</v>
      </c>
      <c r="I12" s="9">
        <f t="shared" si="3"/>
        <v>2110</v>
      </c>
      <c r="J12" s="9">
        <f t="shared" si="3"/>
        <v>475.6</v>
      </c>
      <c r="K12" s="37">
        <f t="shared" si="2"/>
        <v>0.22540284360189575</v>
      </c>
    </row>
    <row r="13" spans="1:11" s="32" customFormat="1" ht="12">
      <c r="A13" s="2"/>
      <c r="B13" s="20" t="s">
        <v>14</v>
      </c>
      <c r="C13" s="6">
        <v>1</v>
      </c>
      <c r="D13" s="6">
        <v>2</v>
      </c>
      <c r="E13" s="7">
        <v>2517040</v>
      </c>
      <c r="F13" s="8" t="s">
        <v>9</v>
      </c>
      <c r="G13" s="9">
        <f>G15</f>
        <v>2110</v>
      </c>
      <c r="H13" s="9">
        <f t="shared" ref="H13:J13" si="4">H15</f>
        <v>2110</v>
      </c>
      <c r="I13" s="9">
        <f t="shared" si="4"/>
        <v>2110</v>
      </c>
      <c r="J13" s="9">
        <f t="shared" si="4"/>
        <v>475.6</v>
      </c>
      <c r="K13" s="37">
        <f t="shared" si="2"/>
        <v>0.22540284360189575</v>
      </c>
    </row>
    <row r="14" spans="1:11" s="32" customFormat="1" ht="45">
      <c r="A14" s="2"/>
      <c r="B14" s="20" t="s">
        <v>15</v>
      </c>
      <c r="C14" s="6">
        <v>1</v>
      </c>
      <c r="D14" s="6">
        <v>2</v>
      </c>
      <c r="E14" s="7">
        <v>2517040</v>
      </c>
      <c r="F14" s="8">
        <v>100</v>
      </c>
      <c r="G14" s="9">
        <f>G15</f>
        <v>2110</v>
      </c>
      <c r="H14" s="9">
        <f t="shared" ref="H14:J14" si="5">H15</f>
        <v>2110</v>
      </c>
      <c r="I14" s="9">
        <f t="shared" si="5"/>
        <v>2110</v>
      </c>
      <c r="J14" s="9">
        <f t="shared" si="5"/>
        <v>475.6</v>
      </c>
      <c r="K14" s="37">
        <f t="shared" si="2"/>
        <v>0.22540284360189575</v>
      </c>
    </row>
    <row r="15" spans="1:11" s="32" customFormat="1" ht="22.5">
      <c r="A15" s="2"/>
      <c r="B15" s="10" t="s">
        <v>118</v>
      </c>
      <c r="C15" s="6">
        <v>1</v>
      </c>
      <c r="D15" s="6">
        <v>2</v>
      </c>
      <c r="E15" s="7">
        <v>2517040</v>
      </c>
      <c r="F15" s="8" t="s">
        <v>18</v>
      </c>
      <c r="G15" s="9">
        <v>2110</v>
      </c>
      <c r="H15" s="9">
        <v>2110</v>
      </c>
      <c r="I15" s="9">
        <v>2110</v>
      </c>
      <c r="J15" s="9">
        <v>475.6</v>
      </c>
      <c r="K15" s="37">
        <f t="shared" si="2"/>
        <v>0.22540284360189575</v>
      </c>
    </row>
    <row r="16" spans="1:11" s="32" customFormat="1" ht="33.75">
      <c r="A16" s="2"/>
      <c r="B16" s="5" t="s">
        <v>19</v>
      </c>
      <c r="C16" s="6">
        <v>1</v>
      </c>
      <c r="D16" s="6">
        <v>4</v>
      </c>
      <c r="E16" s="7" t="s">
        <v>9</v>
      </c>
      <c r="F16" s="8" t="s">
        <v>9</v>
      </c>
      <c r="G16" s="9">
        <f t="shared" ref="G16:J18" si="6">G17</f>
        <v>25954</v>
      </c>
      <c r="H16" s="9">
        <f t="shared" si="6"/>
        <v>25609</v>
      </c>
      <c r="I16" s="9">
        <f t="shared" si="6"/>
        <v>25609</v>
      </c>
      <c r="J16" s="9">
        <f t="shared" si="6"/>
        <v>6694.5</v>
      </c>
      <c r="K16" s="37">
        <f t="shared" si="2"/>
        <v>0.25793711951914927</v>
      </c>
    </row>
    <row r="17" spans="1:12" s="32" customFormat="1" ht="33.75">
      <c r="A17" s="2"/>
      <c r="B17" s="20" t="s">
        <v>11</v>
      </c>
      <c r="C17" s="6">
        <v>1</v>
      </c>
      <c r="D17" s="6">
        <v>4</v>
      </c>
      <c r="E17" s="7" t="s">
        <v>12</v>
      </c>
      <c r="F17" s="8" t="s">
        <v>9</v>
      </c>
      <c r="G17" s="9">
        <f t="shared" si="6"/>
        <v>25954</v>
      </c>
      <c r="H17" s="9">
        <f t="shared" si="6"/>
        <v>25609</v>
      </c>
      <c r="I17" s="9">
        <f t="shared" si="6"/>
        <v>25609</v>
      </c>
      <c r="J17" s="9">
        <f t="shared" si="6"/>
        <v>6694.5</v>
      </c>
      <c r="K17" s="37">
        <f t="shared" si="2"/>
        <v>0.25793711951914927</v>
      </c>
    </row>
    <row r="18" spans="1:12" s="32" customFormat="1" ht="22.5">
      <c r="A18" s="2"/>
      <c r="B18" s="20" t="s">
        <v>13</v>
      </c>
      <c r="C18" s="6">
        <v>1</v>
      </c>
      <c r="D18" s="6">
        <v>4</v>
      </c>
      <c r="E18" s="7" t="s">
        <v>20</v>
      </c>
      <c r="F18" s="8" t="s">
        <v>9</v>
      </c>
      <c r="G18" s="9">
        <f t="shared" si="6"/>
        <v>25954</v>
      </c>
      <c r="H18" s="9">
        <f t="shared" si="6"/>
        <v>25609</v>
      </c>
      <c r="I18" s="9">
        <f t="shared" si="6"/>
        <v>25609</v>
      </c>
      <c r="J18" s="9">
        <f t="shared" si="6"/>
        <v>6694.5</v>
      </c>
      <c r="K18" s="37">
        <f t="shared" si="2"/>
        <v>0.25793711951914927</v>
      </c>
    </row>
    <row r="19" spans="1:12" s="32" customFormat="1" ht="12">
      <c r="A19" s="2"/>
      <c r="B19" s="20" t="s">
        <v>21</v>
      </c>
      <c r="C19" s="6">
        <v>1</v>
      </c>
      <c r="D19" s="6">
        <v>4</v>
      </c>
      <c r="E19" s="7" t="s">
        <v>22</v>
      </c>
      <c r="F19" s="8" t="s">
        <v>9</v>
      </c>
      <c r="G19" s="9">
        <f>G20+G22+G24</f>
        <v>25954</v>
      </c>
      <c r="H19" s="9">
        <f t="shared" ref="H19:J19" si="7">H20+H22+H24</f>
        <v>25609</v>
      </c>
      <c r="I19" s="9">
        <f t="shared" si="7"/>
        <v>25609</v>
      </c>
      <c r="J19" s="9">
        <f t="shared" si="7"/>
        <v>6694.5</v>
      </c>
      <c r="K19" s="37">
        <f t="shared" si="2"/>
        <v>0.25793711951914927</v>
      </c>
      <c r="L19" s="35"/>
    </row>
    <row r="20" spans="1:12" s="32" customFormat="1" ht="45">
      <c r="A20" s="2"/>
      <c r="B20" s="10" t="s">
        <v>15</v>
      </c>
      <c r="C20" s="6">
        <v>1</v>
      </c>
      <c r="D20" s="6">
        <v>4</v>
      </c>
      <c r="E20" s="7" t="s">
        <v>22</v>
      </c>
      <c r="F20" s="8" t="s">
        <v>16</v>
      </c>
      <c r="G20" s="9">
        <f>G21</f>
        <v>25729</v>
      </c>
      <c r="H20" s="9">
        <f t="shared" ref="H20:J20" si="8">H21</f>
        <v>25609</v>
      </c>
      <c r="I20" s="9">
        <f t="shared" si="8"/>
        <v>25609</v>
      </c>
      <c r="J20" s="9">
        <f t="shared" si="8"/>
        <v>6537</v>
      </c>
      <c r="K20" s="37">
        <f t="shared" si="2"/>
        <v>0.25407128143340202</v>
      </c>
    </row>
    <row r="21" spans="1:12" s="32" customFormat="1" ht="22.5">
      <c r="A21" s="2"/>
      <c r="B21" s="10" t="s">
        <v>17</v>
      </c>
      <c r="C21" s="6">
        <v>1</v>
      </c>
      <c r="D21" s="6">
        <v>4</v>
      </c>
      <c r="E21" s="7" t="s">
        <v>22</v>
      </c>
      <c r="F21" s="8" t="s">
        <v>18</v>
      </c>
      <c r="G21" s="9">
        <v>25729</v>
      </c>
      <c r="H21" s="9">
        <v>25609</v>
      </c>
      <c r="I21" s="9">
        <v>25609</v>
      </c>
      <c r="J21" s="9">
        <v>6537</v>
      </c>
      <c r="K21" s="37">
        <f t="shared" si="2"/>
        <v>0.25407128143340202</v>
      </c>
    </row>
    <row r="22" spans="1:12" s="32" customFormat="1" ht="22.5">
      <c r="A22" s="2"/>
      <c r="B22" s="10" t="s">
        <v>23</v>
      </c>
      <c r="C22" s="6">
        <v>1</v>
      </c>
      <c r="D22" s="6">
        <v>4</v>
      </c>
      <c r="E22" s="7" t="s">
        <v>22</v>
      </c>
      <c r="F22" s="8" t="s">
        <v>24</v>
      </c>
      <c r="G22" s="9">
        <f>G23</f>
        <v>67.400000000000006</v>
      </c>
      <c r="H22" s="9">
        <f t="shared" ref="H22:J22" si="9">H23</f>
        <v>0</v>
      </c>
      <c r="I22" s="9">
        <f t="shared" si="9"/>
        <v>0</v>
      </c>
      <c r="J22" s="9">
        <f t="shared" si="9"/>
        <v>2.1</v>
      </c>
      <c r="K22" s="37">
        <f t="shared" si="2"/>
        <v>3.1157270029673591E-2</v>
      </c>
    </row>
    <row r="23" spans="1:12" s="32" customFormat="1" ht="22.5">
      <c r="A23" s="2"/>
      <c r="B23" s="10" t="s">
        <v>25</v>
      </c>
      <c r="C23" s="6">
        <v>1</v>
      </c>
      <c r="D23" s="6">
        <v>4</v>
      </c>
      <c r="E23" s="7" t="s">
        <v>22</v>
      </c>
      <c r="F23" s="8" t="s">
        <v>26</v>
      </c>
      <c r="G23" s="9">
        <v>67.400000000000006</v>
      </c>
      <c r="H23" s="9">
        <v>0</v>
      </c>
      <c r="I23" s="9">
        <v>0</v>
      </c>
      <c r="J23" s="9">
        <v>2.1</v>
      </c>
      <c r="K23" s="37">
        <f t="shared" si="2"/>
        <v>3.1157270029673591E-2</v>
      </c>
    </row>
    <row r="24" spans="1:12" s="32" customFormat="1" ht="12">
      <c r="A24" s="2"/>
      <c r="B24" s="10" t="s">
        <v>27</v>
      </c>
      <c r="C24" s="6">
        <v>1</v>
      </c>
      <c r="D24" s="6">
        <v>4</v>
      </c>
      <c r="E24" s="7" t="s">
        <v>22</v>
      </c>
      <c r="F24" s="8">
        <v>800</v>
      </c>
      <c r="G24" s="9">
        <f>G25</f>
        <v>157.6</v>
      </c>
      <c r="H24" s="9">
        <f t="shared" ref="H24:J24" si="10">H25</f>
        <v>0</v>
      </c>
      <c r="I24" s="9">
        <f t="shared" si="10"/>
        <v>0</v>
      </c>
      <c r="J24" s="9">
        <f t="shared" si="10"/>
        <v>155.4</v>
      </c>
      <c r="K24" s="37">
        <f t="shared" si="2"/>
        <v>0.98604060913705593</v>
      </c>
    </row>
    <row r="25" spans="1:12" s="32" customFormat="1" ht="12">
      <c r="A25" s="2"/>
      <c r="B25" s="10" t="s">
        <v>28</v>
      </c>
      <c r="C25" s="6">
        <v>1</v>
      </c>
      <c r="D25" s="6">
        <v>4</v>
      </c>
      <c r="E25" s="7" t="s">
        <v>22</v>
      </c>
      <c r="F25" s="8">
        <v>850</v>
      </c>
      <c r="G25" s="9">
        <v>157.6</v>
      </c>
      <c r="H25" s="9"/>
      <c r="I25" s="9"/>
      <c r="J25" s="9">
        <v>155.4</v>
      </c>
      <c r="K25" s="37">
        <f t="shared" si="2"/>
        <v>0.98604060913705593</v>
      </c>
    </row>
    <row r="26" spans="1:12" s="32" customFormat="1" ht="12">
      <c r="A26" s="2"/>
      <c r="B26" s="5" t="s">
        <v>29</v>
      </c>
      <c r="C26" s="6">
        <v>1</v>
      </c>
      <c r="D26" s="6">
        <v>11</v>
      </c>
      <c r="E26" s="7" t="s">
        <v>9</v>
      </c>
      <c r="F26" s="8" t="s">
        <v>9</v>
      </c>
      <c r="G26" s="9">
        <f t="shared" ref="G26:J30" si="11">G27</f>
        <v>50</v>
      </c>
      <c r="H26" s="9">
        <f t="shared" si="11"/>
        <v>50</v>
      </c>
      <c r="I26" s="9">
        <f t="shared" si="11"/>
        <v>50</v>
      </c>
      <c r="J26" s="9">
        <f t="shared" si="11"/>
        <v>0</v>
      </c>
      <c r="K26" s="37">
        <f t="shared" si="2"/>
        <v>0</v>
      </c>
    </row>
    <row r="27" spans="1:12" s="32" customFormat="1" ht="33.75">
      <c r="A27" s="2"/>
      <c r="B27" s="20" t="s">
        <v>30</v>
      </c>
      <c r="C27" s="6">
        <v>1</v>
      </c>
      <c r="D27" s="6">
        <v>11</v>
      </c>
      <c r="E27" s="7">
        <v>1400000</v>
      </c>
      <c r="F27" s="8" t="s">
        <v>9</v>
      </c>
      <c r="G27" s="9">
        <f t="shared" si="11"/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7">
        <f t="shared" si="2"/>
        <v>0</v>
      </c>
    </row>
    <row r="28" spans="1:12" s="32" customFormat="1" ht="33.75">
      <c r="A28" s="2"/>
      <c r="B28" s="20" t="s">
        <v>31</v>
      </c>
      <c r="C28" s="6">
        <v>1</v>
      </c>
      <c r="D28" s="6">
        <v>11</v>
      </c>
      <c r="E28" s="7">
        <v>1410000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7">
        <f t="shared" si="2"/>
        <v>0</v>
      </c>
    </row>
    <row r="29" spans="1:12" s="32" customFormat="1" ht="45">
      <c r="A29" s="2"/>
      <c r="B29" s="20" t="s">
        <v>54</v>
      </c>
      <c r="C29" s="6">
        <v>1</v>
      </c>
      <c r="D29" s="6">
        <v>11</v>
      </c>
      <c r="E29" s="7">
        <v>1412108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7">
        <f t="shared" si="2"/>
        <v>0</v>
      </c>
    </row>
    <row r="30" spans="1:12" s="32" customFormat="1" ht="12">
      <c r="A30" s="2"/>
      <c r="B30" s="10" t="s">
        <v>27</v>
      </c>
      <c r="C30" s="6">
        <v>1</v>
      </c>
      <c r="D30" s="6">
        <v>11</v>
      </c>
      <c r="E30" s="7">
        <v>1412108</v>
      </c>
      <c r="F30" s="8" t="s">
        <v>32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7">
        <f t="shared" si="2"/>
        <v>0</v>
      </c>
    </row>
    <row r="31" spans="1:12" s="32" customFormat="1" ht="12">
      <c r="A31" s="2"/>
      <c r="B31" s="10" t="s">
        <v>33</v>
      </c>
      <c r="C31" s="6">
        <v>1</v>
      </c>
      <c r="D31" s="6">
        <v>11</v>
      </c>
      <c r="E31" s="7">
        <v>1412108</v>
      </c>
      <c r="F31" s="8" t="s">
        <v>34</v>
      </c>
      <c r="G31" s="9">
        <v>50</v>
      </c>
      <c r="H31" s="9">
        <v>50</v>
      </c>
      <c r="I31" s="9">
        <v>50</v>
      </c>
      <c r="J31" s="9">
        <v>0</v>
      </c>
      <c r="K31" s="37">
        <f t="shared" si="2"/>
        <v>0</v>
      </c>
    </row>
    <row r="32" spans="1:12" s="32" customFormat="1" ht="12">
      <c r="A32" s="2"/>
      <c r="B32" s="5" t="s">
        <v>35</v>
      </c>
      <c r="C32" s="6">
        <v>1</v>
      </c>
      <c r="D32" s="6">
        <v>13</v>
      </c>
      <c r="E32" s="7" t="s">
        <v>9</v>
      </c>
      <c r="F32" s="8" t="s">
        <v>9</v>
      </c>
      <c r="G32" s="9">
        <f>G33+G40+G53+G58+G63+G71</f>
        <v>24994</v>
      </c>
      <c r="H32" s="9">
        <f t="shared" ref="H32:J32" si="12">H33+H40+H53+H58+H63+H71</f>
        <v>20295.099999999999</v>
      </c>
      <c r="I32" s="9">
        <f t="shared" si="12"/>
        <v>22881.8</v>
      </c>
      <c r="J32" s="9">
        <f t="shared" si="12"/>
        <v>7026.7</v>
      </c>
      <c r="K32" s="37">
        <f t="shared" si="2"/>
        <v>0.28113547251340321</v>
      </c>
    </row>
    <row r="33" spans="1:11" s="32" customFormat="1" ht="33.75">
      <c r="A33" s="2"/>
      <c r="B33" s="14" t="s">
        <v>148</v>
      </c>
      <c r="C33" s="6">
        <v>1</v>
      </c>
      <c r="D33" s="6">
        <v>13</v>
      </c>
      <c r="E33" s="7">
        <v>500000</v>
      </c>
      <c r="F33" s="8"/>
      <c r="G33" s="9">
        <f t="shared" ref="G33:J34" si="13">G34</f>
        <v>7280</v>
      </c>
      <c r="H33" s="9">
        <f t="shared" si="13"/>
        <v>7610</v>
      </c>
      <c r="I33" s="9">
        <f t="shared" si="13"/>
        <v>7610</v>
      </c>
      <c r="J33" s="9">
        <f t="shared" si="13"/>
        <v>1482.7</v>
      </c>
      <c r="K33" s="37">
        <f t="shared" si="2"/>
        <v>0.20366758241758243</v>
      </c>
    </row>
    <row r="34" spans="1:11" s="32" customFormat="1" ht="12">
      <c r="A34" s="2"/>
      <c r="B34" s="14" t="s">
        <v>91</v>
      </c>
      <c r="C34" s="6">
        <v>1</v>
      </c>
      <c r="D34" s="6">
        <v>13</v>
      </c>
      <c r="E34" s="7">
        <v>590000</v>
      </c>
      <c r="F34" s="8"/>
      <c r="G34" s="9">
        <f t="shared" si="13"/>
        <v>7280</v>
      </c>
      <c r="H34" s="9">
        <f t="shared" si="13"/>
        <v>7610</v>
      </c>
      <c r="I34" s="9">
        <f t="shared" si="13"/>
        <v>7610</v>
      </c>
      <c r="J34" s="9">
        <f t="shared" si="13"/>
        <v>1482.7</v>
      </c>
      <c r="K34" s="37">
        <f t="shared" si="2"/>
        <v>0.20366758241758243</v>
      </c>
    </row>
    <row r="35" spans="1:11" s="32" customFormat="1" ht="12">
      <c r="A35" s="2"/>
      <c r="B35" s="14" t="s">
        <v>92</v>
      </c>
      <c r="C35" s="6">
        <v>1</v>
      </c>
      <c r="D35" s="6">
        <v>13</v>
      </c>
      <c r="E35" s="7">
        <v>590059</v>
      </c>
      <c r="F35" s="8"/>
      <c r="G35" s="9">
        <f>G36+G38</f>
        <v>7280</v>
      </c>
      <c r="H35" s="9">
        <f t="shared" ref="H35:J35" si="14">H36+H38</f>
        <v>7610</v>
      </c>
      <c r="I35" s="9">
        <f t="shared" si="14"/>
        <v>7610</v>
      </c>
      <c r="J35" s="9">
        <f t="shared" si="14"/>
        <v>1482.7</v>
      </c>
      <c r="K35" s="37">
        <f t="shared" si="2"/>
        <v>0.20366758241758243</v>
      </c>
    </row>
    <row r="36" spans="1:11" s="32" customFormat="1" ht="45">
      <c r="A36" s="2"/>
      <c r="B36" s="10" t="s">
        <v>15</v>
      </c>
      <c r="C36" s="6">
        <v>1</v>
      </c>
      <c r="D36" s="6">
        <v>13</v>
      </c>
      <c r="E36" s="7">
        <v>590059</v>
      </c>
      <c r="F36" s="8">
        <v>100</v>
      </c>
      <c r="G36" s="9">
        <f>G37</f>
        <v>7280</v>
      </c>
      <c r="H36" s="9">
        <f t="shared" ref="H36:J36" si="15">H37</f>
        <v>7610</v>
      </c>
      <c r="I36" s="9">
        <f t="shared" si="15"/>
        <v>7610</v>
      </c>
      <c r="J36" s="9">
        <f t="shared" si="15"/>
        <v>1482.7</v>
      </c>
      <c r="K36" s="37">
        <f t="shared" si="2"/>
        <v>0.20366758241758243</v>
      </c>
    </row>
    <row r="37" spans="1:11" s="32" customFormat="1" ht="12">
      <c r="A37" s="2"/>
      <c r="B37" s="10" t="s">
        <v>37</v>
      </c>
      <c r="C37" s="6">
        <v>1</v>
      </c>
      <c r="D37" s="6">
        <v>13</v>
      </c>
      <c r="E37" s="7">
        <v>590059</v>
      </c>
      <c r="F37" s="8">
        <v>110</v>
      </c>
      <c r="G37" s="9">
        <v>7280</v>
      </c>
      <c r="H37" s="9">
        <v>7610</v>
      </c>
      <c r="I37" s="9">
        <v>7610</v>
      </c>
      <c r="J37" s="9">
        <v>1482.7</v>
      </c>
      <c r="K37" s="37">
        <f t="shared" si="2"/>
        <v>0.20366758241758243</v>
      </c>
    </row>
    <row r="38" spans="1:11" s="32" customFormat="1" ht="22.5" hidden="1">
      <c r="A38" s="2"/>
      <c r="B38" s="10" t="s">
        <v>23</v>
      </c>
      <c r="C38" s="6">
        <v>1</v>
      </c>
      <c r="D38" s="6">
        <v>13</v>
      </c>
      <c r="E38" s="7">
        <v>590059</v>
      </c>
      <c r="F38" s="8">
        <v>200</v>
      </c>
      <c r="G38" s="9">
        <f>G39</f>
        <v>0</v>
      </c>
      <c r="H38" s="9">
        <f>H39</f>
        <v>0</v>
      </c>
      <c r="I38" s="9">
        <f>I39</f>
        <v>0</v>
      </c>
      <c r="J38" s="9"/>
      <c r="K38" s="37" t="e">
        <f t="shared" si="2"/>
        <v>#DIV/0!</v>
      </c>
    </row>
    <row r="39" spans="1:11" s="32" customFormat="1" ht="22.5" hidden="1">
      <c r="A39" s="2"/>
      <c r="B39" s="10" t="s">
        <v>25</v>
      </c>
      <c r="C39" s="6">
        <v>1</v>
      </c>
      <c r="D39" s="6">
        <v>13</v>
      </c>
      <c r="E39" s="7">
        <v>590059</v>
      </c>
      <c r="F39" s="8">
        <v>240</v>
      </c>
      <c r="G39" s="9"/>
      <c r="H39" s="9"/>
      <c r="I39" s="9"/>
      <c r="J39" s="9"/>
      <c r="K39" s="37" t="e">
        <f t="shared" si="2"/>
        <v>#DIV/0!</v>
      </c>
    </row>
    <row r="40" spans="1:11" s="32" customFormat="1" ht="33.75">
      <c r="A40" s="2"/>
      <c r="B40" s="20" t="s">
        <v>11</v>
      </c>
      <c r="C40" s="6">
        <v>1</v>
      </c>
      <c r="D40" s="6">
        <v>13</v>
      </c>
      <c r="E40" s="7">
        <v>2500000</v>
      </c>
      <c r="F40" s="8" t="s">
        <v>9</v>
      </c>
      <c r="G40" s="9">
        <f>G41+G45</f>
        <v>11156</v>
      </c>
      <c r="H40" s="9">
        <f t="shared" ref="H40:J40" si="16">H41+H45</f>
        <v>10081.6</v>
      </c>
      <c r="I40" s="9">
        <f t="shared" si="16"/>
        <v>10081.6</v>
      </c>
      <c r="J40" s="9">
        <f t="shared" si="16"/>
        <v>3013.7999999999997</v>
      </c>
      <c r="K40" s="37">
        <f t="shared" si="2"/>
        <v>0.27015059160989602</v>
      </c>
    </row>
    <row r="41" spans="1:11" s="32" customFormat="1" ht="22.5">
      <c r="A41" s="2"/>
      <c r="B41" s="20" t="s">
        <v>152</v>
      </c>
      <c r="C41" s="6">
        <v>1</v>
      </c>
      <c r="D41" s="6">
        <v>13</v>
      </c>
      <c r="E41" s="7">
        <v>2510000</v>
      </c>
      <c r="F41" s="8"/>
      <c r="G41" s="9">
        <f>G42</f>
        <v>250</v>
      </c>
      <c r="H41" s="9">
        <f t="shared" ref="H41:J43" si="17">H42</f>
        <v>700</v>
      </c>
      <c r="I41" s="9">
        <f t="shared" si="17"/>
        <v>700</v>
      </c>
      <c r="J41" s="9">
        <f t="shared" si="17"/>
        <v>0</v>
      </c>
      <c r="K41" s="37">
        <f t="shared" si="2"/>
        <v>0</v>
      </c>
    </row>
    <row r="42" spans="1:11" s="32" customFormat="1" ht="12">
      <c r="A42" s="2"/>
      <c r="B42" s="5" t="s">
        <v>101</v>
      </c>
      <c r="C42" s="6">
        <v>1</v>
      </c>
      <c r="D42" s="6">
        <v>13</v>
      </c>
      <c r="E42" s="7">
        <v>2510240</v>
      </c>
      <c r="F42" s="8"/>
      <c r="G42" s="9">
        <f>G43</f>
        <v>250</v>
      </c>
      <c r="H42" s="9">
        <f t="shared" si="17"/>
        <v>700</v>
      </c>
      <c r="I42" s="9">
        <f t="shared" si="17"/>
        <v>700</v>
      </c>
      <c r="J42" s="9">
        <f t="shared" si="17"/>
        <v>0</v>
      </c>
      <c r="K42" s="37">
        <f t="shared" si="2"/>
        <v>0</v>
      </c>
    </row>
    <row r="43" spans="1:11" s="32" customFormat="1" ht="45">
      <c r="A43" s="2"/>
      <c r="B43" s="20" t="s">
        <v>15</v>
      </c>
      <c r="C43" s="6">
        <v>1</v>
      </c>
      <c r="D43" s="6">
        <v>13</v>
      </c>
      <c r="E43" s="7" t="s">
        <v>154</v>
      </c>
      <c r="F43" s="8" t="s">
        <v>16</v>
      </c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0</v>
      </c>
      <c r="K43" s="37">
        <f t="shared" si="2"/>
        <v>0</v>
      </c>
    </row>
    <row r="44" spans="1:11" s="32" customFormat="1" ht="22.5">
      <c r="A44" s="2"/>
      <c r="B44" s="10" t="s">
        <v>17</v>
      </c>
      <c r="C44" s="6">
        <v>1</v>
      </c>
      <c r="D44" s="6">
        <v>13</v>
      </c>
      <c r="E44" s="11" t="s">
        <v>154</v>
      </c>
      <c r="F44" s="8">
        <v>120</v>
      </c>
      <c r="G44" s="9">
        <v>250</v>
      </c>
      <c r="H44" s="9">
        <v>700</v>
      </c>
      <c r="I44" s="9">
        <v>700</v>
      </c>
      <c r="J44" s="9">
        <v>0</v>
      </c>
      <c r="K44" s="37">
        <f t="shared" si="2"/>
        <v>0</v>
      </c>
    </row>
    <row r="45" spans="1:11" s="32" customFormat="1" ht="22.5">
      <c r="A45" s="2"/>
      <c r="B45" s="20" t="s">
        <v>36</v>
      </c>
      <c r="C45" s="6">
        <v>1</v>
      </c>
      <c r="D45" s="6">
        <v>13</v>
      </c>
      <c r="E45" s="7">
        <v>2510000</v>
      </c>
      <c r="F45" s="8"/>
      <c r="G45" s="9">
        <f>G46</f>
        <v>10906</v>
      </c>
      <c r="H45" s="9">
        <f t="shared" ref="H45:J45" si="18">H46</f>
        <v>9381.6</v>
      </c>
      <c r="I45" s="9">
        <f t="shared" si="18"/>
        <v>9381.6</v>
      </c>
      <c r="J45" s="9">
        <f t="shared" si="18"/>
        <v>3013.7999999999997</v>
      </c>
      <c r="K45" s="37">
        <f t="shared" si="2"/>
        <v>0.27634329726755913</v>
      </c>
    </row>
    <row r="46" spans="1:11" s="32" customFormat="1" ht="12">
      <c r="A46" s="2"/>
      <c r="B46" s="20" t="s">
        <v>119</v>
      </c>
      <c r="C46" s="6">
        <v>1</v>
      </c>
      <c r="D46" s="6">
        <v>13</v>
      </c>
      <c r="E46" s="7">
        <v>2510059</v>
      </c>
      <c r="F46" s="8"/>
      <c r="G46" s="9">
        <f>G47+G49+G51</f>
        <v>10906</v>
      </c>
      <c r="H46" s="9">
        <f t="shared" ref="H46:J46" si="19">H47+H49+H51</f>
        <v>9381.6</v>
      </c>
      <c r="I46" s="9">
        <f t="shared" si="19"/>
        <v>9381.6</v>
      </c>
      <c r="J46" s="9">
        <f t="shared" si="19"/>
        <v>3013.7999999999997</v>
      </c>
      <c r="K46" s="37">
        <f t="shared" si="2"/>
        <v>0.27634329726755913</v>
      </c>
    </row>
    <row r="47" spans="1:11" s="32" customFormat="1" ht="45">
      <c r="A47" s="2"/>
      <c r="B47" s="10" t="s">
        <v>15</v>
      </c>
      <c r="C47" s="6">
        <v>1</v>
      </c>
      <c r="D47" s="6">
        <v>13</v>
      </c>
      <c r="E47" s="7">
        <v>2510059</v>
      </c>
      <c r="F47" s="8" t="s">
        <v>16</v>
      </c>
      <c r="G47" s="9">
        <f>G48</f>
        <v>9531.6</v>
      </c>
      <c r="H47" s="9">
        <f t="shared" ref="H47:J47" si="20">H48</f>
        <v>9381.6</v>
      </c>
      <c r="I47" s="9">
        <f t="shared" si="20"/>
        <v>9381.6</v>
      </c>
      <c r="J47" s="9">
        <f t="shared" si="20"/>
        <v>2903.4</v>
      </c>
      <c r="K47" s="37">
        <f t="shared" si="2"/>
        <v>0.30460783079441017</v>
      </c>
    </row>
    <row r="48" spans="1:11" s="32" customFormat="1" ht="12">
      <c r="A48" s="2"/>
      <c r="B48" s="10" t="s">
        <v>37</v>
      </c>
      <c r="C48" s="6">
        <v>1</v>
      </c>
      <c r="D48" s="6">
        <v>13</v>
      </c>
      <c r="E48" s="7">
        <v>2510059</v>
      </c>
      <c r="F48" s="8">
        <v>110</v>
      </c>
      <c r="G48" s="9">
        <v>9531.6</v>
      </c>
      <c r="H48" s="9">
        <v>9381.6</v>
      </c>
      <c r="I48" s="9">
        <v>9381.6</v>
      </c>
      <c r="J48" s="9">
        <v>2903.4</v>
      </c>
      <c r="K48" s="37">
        <f t="shared" si="2"/>
        <v>0.30460783079441017</v>
      </c>
    </row>
    <row r="49" spans="1:11" s="32" customFormat="1" ht="22.5">
      <c r="A49" s="2"/>
      <c r="B49" s="10" t="s">
        <v>23</v>
      </c>
      <c r="C49" s="6">
        <v>1</v>
      </c>
      <c r="D49" s="6">
        <v>13</v>
      </c>
      <c r="E49" s="7">
        <v>2510059</v>
      </c>
      <c r="F49" s="8">
        <v>200</v>
      </c>
      <c r="G49" s="9">
        <f>G50</f>
        <v>1354.4</v>
      </c>
      <c r="H49" s="9">
        <f t="shared" ref="H49:J49" si="21">H50</f>
        <v>0</v>
      </c>
      <c r="I49" s="9">
        <f t="shared" si="21"/>
        <v>0</v>
      </c>
      <c r="J49" s="9">
        <f t="shared" si="21"/>
        <v>105.2</v>
      </c>
      <c r="K49" s="37">
        <f t="shared" si="2"/>
        <v>7.7672770230360302E-2</v>
      </c>
    </row>
    <row r="50" spans="1:11" s="32" customFormat="1" ht="22.5">
      <c r="A50" s="2"/>
      <c r="B50" s="10" t="s">
        <v>25</v>
      </c>
      <c r="C50" s="6">
        <v>1</v>
      </c>
      <c r="D50" s="6">
        <v>13</v>
      </c>
      <c r="E50" s="7">
        <v>2510059</v>
      </c>
      <c r="F50" s="8">
        <v>240</v>
      </c>
      <c r="G50" s="9">
        <v>1354.4</v>
      </c>
      <c r="H50" s="9">
        <v>0</v>
      </c>
      <c r="I50" s="9">
        <v>0</v>
      </c>
      <c r="J50" s="9">
        <v>105.2</v>
      </c>
      <c r="K50" s="37">
        <f t="shared" si="2"/>
        <v>7.7672770230360302E-2</v>
      </c>
    </row>
    <row r="51" spans="1:11" s="32" customFormat="1" ht="12">
      <c r="A51" s="2"/>
      <c r="B51" s="10" t="s">
        <v>27</v>
      </c>
      <c r="C51" s="6">
        <v>1</v>
      </c>
      <c r="D51" s="6">
        <v>13</v>
      </c>
      <c r="E51" s="7">
        <v>2510059</v>
      </c>
      <c r="F51" s="8">
        <v>800</v>
      </c>
      <c r="G51" s="9">
        <f>G52</f>
        <v>20</v>
      </c>
      <c r="H51" s="9">
        <f t="shared" ref="H51:J51" si="22">H52</f>
        <v>0</v>
      </c>
      <c r="I51" s="9">
        <f t="shared" si="22"/>
        <v>0</v>
      </c>
      <c r="J51" s="9">
        <f t="shared" si="22"/>
        <v>5.2</v>
      </c>
      <c r="K51" s="37">
        <f t="shared" si="2"/>
        <v>0.26</v>
      </c>
    </row>
    <row r="52" spans="1:11" s="32" customFormat="1" ht="12">
      <c r="A52" s="2"/>
      <c r="B52" s="10" t="s">
        <v>28</v>
      </c>
      <c r="C52" s="6">
        <v>1</v>
      </c>
      <c r="D52" s="6">
        <v>13</v>
      </c>
      <c r="E52" s="7">
        <v>2510059</v>
      </c>
      <c r="F52" s="8">
        <v>850</v>
      </c>
      <c r="G52" s="9">
        <v>20</v>
      </c>
      <c r="H52" s="9">
        <v>0</v>
      </c>
      <c r="I52" s="9">
        <v>0</v>
      </c>
      <c r="J52" s="9">
        <v>5.2</v>
      </c>
      <c r="K52" s="37">
        <f t="shared" si="2"/>
        <v>0.26</v>
      </c>
    </row>
    <row r="53" spans="1:11" s="32" customFormat="1" ht="22.5">
      <c r="A53" s="2"/>
      <c r="B53" s="20" t="s">
        <v>38</v>
      </c>
      <c r="C53" s="6">
        <v>1</v>
      </c>
      <c r="D53" s="6">
        <v>13</v>
      </c>
      <c r="E53" s="7">
        <v>1500000</v>
      </c>
      <c r="F53" s="8"/>
      <c r="G53" s="9">
        <f t="shared" ref="G53:J56" si="23">G54</f>
        <v>111</v>
      </c>
      <c r="H53" s="9">
        <f t="shared" si="23"/>
        <v>62</v>
      </c>
      <c r="I53" s="9">
        <f t="shared" si="23"/>
        <v>62</v>
      </c>
      <c r="J53" s="9">
        <f t="shared" si="23"/>
        <v>0</v>
      </c>
      <c r="K53" s="37">
        <f t="shared" si="2"/>
        <v>0</v>
      </c>
    </row>
    <row r="54" spans="1:11" s="32" customFormat="1" ht="12">
      <c r="A54" s="2"/>
      <c r="B54" s="21" t="s">
        <v>39</v>
      </c>
      <c r="C54" s="6">
        <v>1</v>
      </c>
      <c r="D54" s="6">
        <v>13</v>
      </c>
      <c r="E54" s="7">
        <v>1510000</v>
      </c>
      <c r="F54" s="8" t="s">
        <v>9</v>
      </c>
      <c r="G54" s="9">
        <f t="shared" si="23"/>
        <v>111</v>
      </c>
      <c r="H54" s="9">
        <f t="shared" si="23"/>
        <v>62</v>
      </c>
      <c r="I54" s="9">
        <f t="shared" si="23"/>
        <v>62</v>
      </c>
      <c r="J54" s="9">
        <f t="shared" si="23"/>
        <v>0</v>
      </c>
      <c r="K54" s="37">
        <f t="shared" si="2"/>
        <v>0</v>
      </c>
    </row>
    <row r="55" spans="1:11" s="32" customFormat="1" ht="22.5">
      <c r="A55" s="2"/>
      <c r="B55" s="21" t="s">
        <v>40</v>
      </c>
      <c r="C55" s="6">
        <v>1</v>
      </c>
      <c r="D55" s="6">
        <v>13</v>
      </c>
      <c r="E55" s="7">
        <v>1512126</v>
      </c>
      <c r="F55" s="8"/>
      <c r="G55" s="9">
        <f t="shared" si="23"/>
        <v>111</v>
      </c>
      <c r="H55" s="9">
        <f t="shared" si="23"/>
        <v>62</v>
      </c>
      <c r="I55" s="9">
        <f t="shared" si="23"/>
        <v>62</v>
      </c>
      <c r="J55" s="9">
        <f t="shared" si="23"/>
        <v>0</v>
      </c>
      <c r="K55" s="37">
        <f t="shared" si="2"/>
        <v>0</v>
      </c>
    </row>
    <row r="56" spans="1:11" s="32" customFormat="1" ht="22.5">
      <c r="A56" s="2"/>
      <c r="B56" s="10" t="s">
        <v>23</v>
      </c>
      <c r="C56" s="6">
        <v>1</v>
      </c>
      <c r="D56" s="6">
        <v>13</v>
      </c>
      <c r="E56" s="7">
        <v>1512126</v>
      </c>
      <c r="F56" s="8">
        <v>200</v>
      </c>
      <c r="G56" s="9">
        <f t="shared" si="23"/>
        <v>111</v>
      </c>
      <c r="H56" s="9">
        <f t="shared" si="23"/>
        <v>62</v>
      </c>
      <c r="I56" s="9">
        <f t="shared" si="23"/>
        <v>62</v>
      </c>
      <c r="J56" s="9">
        <f t="shared" si="23"/>
        <v>0</v>
      </c>
      <c r="K56" s="37">
        <f t="shared" si="2"/>
        <v>0</v>
      </c>
    </row>
    <row r="57" spans="1:11" s="32" customFormat="1" ht="22.5">
      <c r="A57" s="2"/>
      <c r="B57" s="10" t="s">
        <v>25</v>
      </c>
      <c r="C57" s="6">
        <v>1</v>
      </c>
      <c r="D57" s="6">
        <v>13</v>
      </c>
      <c r="E57" s="7">
        <v>1512126</v>
      </c>
      <c r="F57" s="8">
        <v>240</v>
      </c>
      <c r="G57" s="9">
        <v>111</v>
      </c>
      <c r="H57" s="9">
        <v>62</v>
      </c>
      <c r="I57" s="9">
        <v>62</v>
      </c>
      <c r="J57" s="9">
        <v>0</v>
      </c>
      <c r="K57" s="37">
        <f t="shared" si="2"/>
        <v>0</v>
      </c>
    </row>
    <row r="58" spans="1:11" s="32" customFormat="1" ht="33.75" hidden="1">
      <c r="A58" s="2"/>
      <c r="B58" s="21" t="s">
        <v>41</v>
      </c>
      <c r="C58" s="6">
        <v>1</v>
      </c>
      <c r="D58" s="6">
        <v>13</v>
      </c>
      <c r="E58" s="7">
        <v>2300000</v>
      </c>
      <c r="F58" s="8" t="s">
        <v>9</v>
      </c>
      <c r="G58" s="9">
        <f t="shared" ref="G58:I61" si="24">G59</f>
        <v>0</v>
      </c>
      <c r="H58" s="9">
        <f t="shared" si="24"/>
        <v>0</v>
      </c>
      <c r="I58" s="9">
        <f t="shared" si="24"/>
        <v>0</v>
      </c>
      <c r="J58" s="9"/>
      <c r="K58" s="37" t="e">
        <f t="shared" si="2"/>
        <v>#DIV/0!</v>
      </c>
    </row>
    <row r="59" spans="1:11" s="32" customFormat="1" ht="12" hidden="1">
      <c r="A59" s="2"/>
      <c r="B59" s="16" t="s">
        <v>120</v>
      </c>
      <c r="C59" s="6">
        <v>1</v>
      </c>
      <c r="D59" s="6">
        <v>13</v>
      </c>
      <c r="E59" s="11">
        <v>2310000</v>
      </c>
      <c r="F59" s="8"/>
      <c r="G59" s="9">
        <f t="shared" si="24"/>
        <v>0</v>
      </c>
      <c r="H59" s="9">
        <f t="shared" si="24"/>
        <v>0</v>
      </c>
      <c r="I59" s="9">
        <f t="shared" si="24"/>
        <v>0</v>
      </c>
      <c r="J59" s="9"/>
      <c r="K59" s="37" t="e">
        <f t="shared" si="2"/>
        <v>#DIV/0!</v>
      </c>
    </row>
    <row r="60" spans="1:11" s="32" customFormat="1" ht="12" hidden="1">
      <c r="A60" s="2"/>
      <c r="B60" s="16" t="s">
        <v>121</v>
      </c>
      <c r="C60" s="6">
        <v>1</v>
      </c>
      <c r="D60" s="6">
        <v>13</v>
      </c>
      <c r="E60" s="7">
        <v>2312133</v>
      </c>
      <c r="F60" s="8"/>
      <c r="G60" s="9">
        <f t="shared" si="24"/>
        <v>0</v>
      </c>
      <c r="H60" s="9">
        <f t="shared" si="24"/>
        <v>0</v>
      </c>
      <c r="I60" s="9">
        <f t="shared" si="24"/>
        <v>0</v>
      </c>
      <c r="J60" s="9"/>
      <c r="K60" s="37" t="e">
        <f t="shared" si="2"/>
        <v>#DIV/0!</v>
      </c>
    </row>
    <row r="61" spans="1:11" s="32" customFormat="1" ht="22.5" hidden="1">
      <c r="A61" s="2"/>
      <c r="B61" s="10" t="s">
        <v>23</v>
      </c>
      <c r="C61" s="6">
        <v>1</v>
      </c>
      <c r="D61" s="6">
        <v>13</v>
      </c>
      <c r="E61" s="7">
        <v>2312133</v>
      </c>
      <c r="F61" s="8">
        <v>200</v>
      </c>
      <c r="G61" s="9">
        <f t="shared" si="24"/>
        <v>0</v>
      </c>
      <c r="H61" s="9">
        <f t="shared" si="24"/>
        <v>0</v>
      </c>
      <c r="I61" s="9">
        <f t="shared" si="24"/>
        <v>0</v>
      </c>
      <c r="J61" s="9"/>
      <c r="K61" s="37" t="e">
        <f t="shared" si="2"/>
        <v>#DIV/0!</v>
      </c>
    </row>
    <row r="62" spans="1:11" s="32" customFormat="1" ht="22.5" hidden="1">
      <c r="A62" s="2"/>
      <c r="B62" s="10" t="s">
        <v>25</v>
      </c>
      <c r="C62" s="6">
        <v>1</v>
      </c>
      <c r="D62" s="6">
        <v>13</v>
      </c>
      <c r="E62" s="7">
        <v>2312133</v>
      </c>
      <c r="F62" s="8">
        <v>240</v>
      </c>
      <c r="G62" s="9"/>
      <c r="H62" s="9"/>
      <c r="I62" s="9"/>
      <c r="J62" s="9"/>
      <c r="K62" s="37" t="e">
        <f t="shared" si="2"/>
        <v>#DIV/0!</v>
      </c>
    </row>
    <row r="63" spans="1:11" s="32" customFormat="1" ht="33.75">
      <c r="A63" s="2"/>
      <c r="B63" s="21" t="s">
        <v>43</v>
      </c>
      <c r="C63" s="6">
        <v>1</v>
      </c>
      <c r="D63" s="6">
        <v>13</v>
      </c>
      <c r="E63" s="7">
        <v>1300000</v>
      </c>
      <c r="F63" s="8" t="s">
        <v>9</v>
      </c>
      <c r="G63" s="9">
        <f>G64</f>
        <v>6</v>
      </c>
      <c r="H63" s="9">
        <f t="shared" ref="H63:J63" si="25">H64</f>
        <v>6</v>
      </c>
      <c r="I63" s="9">
        <f t="shared" si="25"/>
        <v>6</v>
      </c>
      <c r="J63" s="9">
        <f t="shared" si="25"/>
        <v>0</v>
      </c>
      <c r="K63" s="37">
        <f t="shared" si="2"/>
        <v>0</v>
      </c>
    </row>
    <row r="64" spans="1:11" s="32" customFormat="1" ht="22.5">
      <c r="A64" s="2"/>
      <c r="B64" s="21" t="s">
        <v>44</v>
      </c>
      <c r="C64" s="6">
        <v>1</v>
      </c>
      <c r="D64" s="6">
        <v>13</v>
      </c>
      <c r="E64" s="7">
        <v>1320000</v>
      </c>
      <c r="F64" s="8"/>
      <c r="G64" s="9">
        <f>G65+G68</f>
        <v>6</v>
      </c>
      <c r="H64" s="9">
        <f t="shared" ref="H64:J64" si="26">H65+H68</f>
        <v>6</v>
      </c>
      <c r="I64" s="9">
        <f t="shared" si="26"/>
        <v>6</v>
      </c>
      <c r="J64" s="9">
        <f t="shared" si="26"/>
        <v>0</v>
      </c>
      <c r="K64" s="37">
        <f t="shared" si="2"/>
        <v>0</v>
      </c>
    </row>
    <row r="65" spans="1:11" s="32" customFormat="1" ht="22.5" hidden="1">
      <c r="A65" s="2"/>
      <c r="B65" s="21" t="s">
        <v>97</v>
      </c>
      <c r="C65" s="6">
        <v>1</v>
      </c>
      <c r="D65" s="6">
        <v>13</v>
      </c>
      <c r="E65" s="7">
        <v>1322103</v>
      </c>
      <c r="F65" s="8"/>
      <c r="G65" s="9">
        <f t="shared" ref="G65:J66" si="27">G66</f>
        <v>0</v>
      </c>
      <c r="H65" s="9">
        <f t="shared" si="27"/>
        <v>0</v>
      </c>
      <c r="I65" s="9">
        <f t="shared" si="27"/>
        <v>0</v>
      </c>
      <c r="J65" s="9">
        <f t="shared" si="27"/>
        <v>0</v>
      </c>
      <c r="K65" s="37" t="e">
        <f t="shared" si="2"/>
        <v>#DIV/0!</v>
      </c>
    </row>
    <row r="66" spans="1:11" s="32" customFormat="1" ht="22.5" hidden="1">
      <c r="A66" s="2"/>
      <c r="B66" s="10" t="s">
        <v>23</v>
      </c>
      <c r="C66" s="6">
        <v>1</v>
      </c>
      <c r="D66" s="6">
        <v>13</v>
      </c>
      <c r="E66" s="7">
        <v>1322103</v>
      </c>
      <c r="F66" s="8">
        <v>200</v>
      </c>
      <c r="G66" s="9">
        <f t="shared" si="27"/>
        <v>0</v>
      </c>
      <c r="H66" s="9">
        <f t="shared" si="27"/>
        <v>0</v>
      </c>
      <c r="I66" s="9">
        <f t="shared" si="27"/>
        <v>0</v>
      </c>
      <c r="J66" s="9">
        <f t="shared" si="27"/>
        <v>0</v>
      </c>
      <c r="K66" s="37" t="e">
        <f t="shared" si="2"/>
        <v>#DIV/0!</v>
      </c>
    </row>
    <row r="67" spans="1:11" s="32" customFormat="1" ht="22.5" hidden="1">
      <c r="A67" s="2"/>
      <c r="B67" s="10" t="s">
        <v>25</v>
      </c>
      <c r="C67" s="6">
        <v>1</v>
      </c>
      <c r="D67" s="6">
        <v>13</v>
      </c>
      <c r="E67" s="7">
        <v>1322103</v>
      </c>
      <c r="F67" s="8">
        <v>240</v>
      </c>
      <c r="G67" s="9"/>
      <c r="H67" s="9"/>
      <c r="I67" s="9"/>
      <c r="J67" s="9"/>
      <c r="K67" s="37" t="e">
        <f t="shared" si="2"/>
        <v>#DIV/0!</v>
      </c>
    </row>
    <row r="68" spans="1:11" s="32" customFormat="1" ht="22.5">
      <c r="A68" s="2"/>
      <c r="B68" s="10" t="s">
        <v>155</v>
      </c>
      <c r="C68" s="6">
        <v>1</v>
      </c>
      <c r="D68" s="6">
        <v>13</v>
      </c>
      <c r="E68" s="7" t="s">
        <v>156</v>
      </c>
      <c r="F68" s="8"/>
      <c r="G68" s="9">
        <f t="shared" ref="G68:J69" si="28">G69</f>
        <v>6</v>
      </c>
      <c r="H68" s="9">
        <f t="shared" si="28"/>
        <v>6</v>
      </c>
      <c r="I68" s="9">
        <f t="shared" si="28"/>
        <v>6</v>
      </c>
      <c r="J68" s="9">
        <f t="shared" si="28"/>
        <v>0</v>
      </c>
      <c r="K68" s="37">
        <f t="shared" si="2"/>
        <v>0</v>
      </c>
    </row>
    <row r="69" spans="1:11" s="32" customFormat="1" ht="22.5">
      <c r="A69" s="2"/>
      <c r="B69" s="10" t="s">
        <v>23</v>
      </c>
      <c r="C69" s="6">
        <v>1</v>
      </c>
      <c r="D69" s="6">
        <v>13</v>
      </c>
      <c r="E69" s="7" t="s">
        <v>156</v>
      </c>
      <c r="F69" s="8">
        <v>200</v>
      </c>
      <c r="G69" s="9">
        <f t="shared" si="28"/>
        <v>6</v>
      </c>
      <c r="H69" s="9">
        <f t="shared" si="28"/>
        <v>6</v>
      </c>
      <c r="I69" s="9">
        <f t="shared" si="28"/>
        <v>6</v>
      </c>
      <c r="J69" s="9">
        <f t="shared" si="28"/>
        <v>0</v>
      </c>
      <c r="K69" s="37">
        <f t="shared" si="2"/>
        <v>0</v>
      </c>
    </row>
    <row r="70" spans="1:11" s="32" customFormat="1" ht="22.5">
      <c r="A70" s="2"/>
      <c r="B70" s="10" t="s">
        <v>25</v>
      </c>
      <c r="C70" s="6">
        <v>1</v>
      </c>
      <c r="D70" s="6">
        <v>13</v>
      </c>
      <c r="E70" s="11" t="s">
        <v>156</v>
      </c>
      <c r="F70" s="8">
        <v>240</v>
      </c>
      <c r="G70" s="9">
        <v>6</v>
      </c>
      <c r="H70" s="9">
        <v>6</v>
      </c>
      <c r="I70" s="9">
        <v>6</v>
      </c>
      <c r="J70" s="9">
        <v>0</v>
      </c>
      <c r="K70" s="37">
        <f t="shared" si="2"/>
        <v>0</v>
      </c>
    </row>
    <row r="71" spans="1:11" s="32" customFormat="1" ht="12">
      <c r="A71" s="2"/>
      <c r="B71" s="10" t="s">
        <v>45</v>
      </c>
      <c r="C71" s="6">
        <v>1</v>
      </c>
      <c r="D71" s="6">
        <v>13</v>
      </c>
      <c r="E71" s="11" t="s">
        <v>170</v>
      </c>
      <c r="F71" s="8"/>
      <c r="G71" s="9">
        <f>G72+G79</f>
        <v>6441</v>
      </c>
      <c r="H71" s="9">
        <f t="shared" ref="H71:J71" si="29">H72+H79</f>
        <v>2535.5</v>
      </c>
      <c r="I71" s="9">
        <f t="shared" si="29"/>
        <v>5122.2</v>
      </c>
      <c r="J71" s="9">
        <f t="shared" si="29"/>
        <v>2530.1999999999998</v>
      </c>
      <c r="K71" s="37">
        <f t="shared" si="2"/>
        <v>0.39282720074522587</v>
      </c>
    </row>
    <row r="72" spans="1:11" s="32" customFormat="1" ht="15.75" customHeight="1">
      <c r="A72" s="2"/>
      <c r="B72" s="5" t="s">
        <v>175</v>
      </c>
      <c r="C72" s="6">
        <v>1</v>
      </c>
      <c r="D72" s="6">
        <v>13</v>
      </c>
      <c r="E72" s="11" t="s">
        <v>174</v>
      </c>
      <c r="F72" s="8"/>
      <c r="G72" s="9">
        <f>G73+G75+G77</f>
        <v>6441</v>
      </c>
      <c r="H72" s="9">
        <f t="shared" ref="H72:J72" si="30">H73+H75+H77</f>
        <v>0</v>
      </c>
      <c r="I72" s="9">
        <f t="shared" si="30"/>
        <v>0</v>
      </c>
      <c r="J72" s="9">
        <f t="shared" si="30"/>
        <v>2530.1999999999998</v>
      </c>
      <c r="K72" s="37">
        <f t="shared" si="2"/>
        <v>0.39282720074522587</v>
      </c>
    </row>
    <row r="73" spans="1:11" s="32" customFormat="1" ht="45">
      <c r="A73" s="2"/>
      <c r="B73" s="20" t="s">
        <v>15</v>
      </c>
      <c r="C73" s="6">
        <v>1</v>
      </c>
      <c r="D73" s="6">
        <v>13</v>
      </c>
      <c r="E73" s="11" t="s">
        <v>174</v>
      </c>
      <c r="F73" s="8">
        <v>100</v>
      </c>
      <c r="G73" s="9">
        <f>G74</f>
        <v>3091</v>
      </c>
      <c r="H73" s="9">
        <f t="shared" ref="H73:J73" si="31">H74</f>
        <v>0</v>
      </c>
      <c r="I73" s="9">
        <f t="shared" si="31"/>
        <v>0</v>
      </c>
      <c r="J73" s="9">
        <f t="shared" si="31"/>
        <v>2086.6999999999998</v>
      </c>
      <c r="K73" s="37">
        <f t="shared" si="2"/>
        <v>0.67508896797153017</v>
      </c>
    </row>
    <row r="74" spans="1:11" s="32" customFormat="1" ht="12">
      <c r="A74" s="2"/>
      <c r="B74" s="10" t="s">
        <v>37</v>
      </c>
      <c r="C74" s="6">
        <v>1</v>
      </c>
      <c r="D74" s="6">
        <v>13</v>
      </c>
      <c r="E74" s="11" t="s">
        <v>174</v>
      </c>
      <c r="F74" s="8">
        <v>110</v>
      </c>
      <c r="G74" s="9">
        <v>3091</v>
      </c>
      <c r="H74" s="9">
        <v>0</v>
      </c>
      <c r="I74" s="9">
        <v>0</v>
      </c>
      <c r="J74" s="9">
        <v>2086.6999999999998</v>
      </c>
      <c r="K74" s="37">
        <f t="shared" ref="K74:K137" si="32">J74/G74</f>
        <v>0.67508896797153017</v>
      </c>
    </row>
    <row r="75" spans="1:11" s="32" customFormat="1" ht="22.5">
      <c r="A75" s="2"/>
      <c r="B75" s="10" t="s">
        <v>23</v>
      </c>
      <c r="C75" s="6">
        <v>1</v>
      </c>
      <c r="D75" s="6">
        <v>13</v>
      </c>
      <c r="E75" s="11" t="s">
        <v>174</v>
      </c>
      <c r="F75" s="8">
        <v>200</v>
      </c>
      <c r="G75" s="9">
        <f>G76</f>
        <v>3299.9</v>
      </c>
      <c r="H75" s="9">
        <f t="shared" ref="H75:J75" si="33">H76</f>
        <v>0</v>
      </c>
      <c r="I75" s="9">
        <f t="shared" si="33"/>
        <v>0</v>
      </c>
      <c r="J75" s="9">
        <f t="shared" si="33"/>
        <v>398</v>
      </c>
      <c r="K75" s="37">
        <f t="shared" si="32"/>
        <v>0.1206097154459226</v>
      </c>
    </row>
    <row r="76" spans="1:11" s="32" customFormat="1" ht="22.5">
      <c r="A76" s="2"/>
      <c r="B76" s="10" t="s">
        <v>25</v>
      </c>
      <c r="C76" s="6">
        <v>1</v>
      </c>
      <c r="D76" s="6">
        <v>13</v>
      </c>
      <c r="E76" s="11" t="s">
        <v>174</v>
      </c>
      <c r="F76" s="8">
        <v>240</v>
      </c>
      <c r="G76" s="9">
        <v>3299.9</v>
      </c>
      <c r="H76" s="9">
        <v>0</v>
      </c>
      <c r="I76" s="9">
        <v>0</v>
      </c>
      <c r="J76" s="9">
        <v>398</v>
      </c>
      <c r="K76" s="37">
        <f t="shared" si="32"/>
        <v>0.1206097154459226</v>
      </c>
    </row>
    <row r="77" spans="1:11" s="32" customFormat="1" ht="12">
      <c r="A77" s="2"/>
      <c r="B77" s="10" t="s">
        <v>27</v>
      </c>
      <c r="C77" s="6">
        <v>1</v>
      </c>
      <c r="D77" s="6">
        <v>13</v>
      </c>
      <c r="E77" s="11" t="s">
        <v>174</v>
      </c>
      <c r="F77" s="8">
        <v>800</v>
      </c>
      <c r="G77" s="9">
        <f>G78</f>
        <v>50.1</v>
      </c>
      <c r="H77" s="9">
        <f t="shared" ref="H77:J77" si="34">H78</f>
        <v>0</v>
      </c>
      <c r="I77" s="9">
        <f t="shared" si="34"/>
        <v>0</v>
      </c>
      <c r="J77" s="9">
        <f t="shared" si="34"/>
        <v>45.5</v>
      </c>
      <c r="K77" s="37">
        <f t="shared" si="32"/>
        <v>0.90818363273453095</v>
      </c>
    </row>
    <row r="78" spans="1:11" s="32" customFormat="1" ht="12">
      <c r="A78" s="2"/>
      <c r="B78" s="10" t="s">
        <v>28</v>
      </c>
      <c r="C78" s="6">
        <v>1</v>
      </c>
      <c r="D78" s="6">
        <v>13</v>
      </c>
      <c r="E78" s="11" t="s">
        <v>174</v>
      </c>
      <c r="F78" s="8">
        <v>850</v>
      </c>
      <c r="G78" s="9">
        <v>50.1</v>
      </c>
      <c r="H78" s="9"/>
      <c r="I78" s="9"/>
      <c r="J78" s="9">
        <v>45.5</v>
      </c>
      <c r="K78" s="37">
        <f t="shared" si="32"/>
        <v>0.90818363273453095</v>
      </c>
    </row>
    <row r="79" spans="1:11" s="32" customFormat="1" ht="12" hidden="1">
      <c r="A79" s="2"/>
      <c r="B79" s="10" t="s">
        <v>173</v>
      </c>
      <c r="C79" s="6">
        <v>1</v>
      </c>
      <c r="D79" s="6">
        <v>13</v>
      </c>
      <c r="E79" s="11" t="s">
        <v>172</v>
      </c>
      <c r="F79" s="8"/>
      <c r="G79" s="9">
        <v>0</v>
      </c>
      <c r="H79" s="9">
        <f>H80</f>
        <v>2535.5</v>
      </c>
      <c r="I79" s="9">
        <f>I80</f>
        <v>5122.2</v>
      </c>
      <c r="J79" s="9"/>
      <c r="K79" s="37" t="e">
        <f t="shared" si="32"/>
        <v>#DIV/0!</v>
      </c>
    </row>
    <row r="80" spans="1:11" s="32" customFormat="1" ht="12" hidden="1">
      <c r="A80" s="2"/>
      <c r="B80" s="10" t="s">
        <v>27</v>
      </c>
      <c r="C80" s="6">
        <v>1</v>
      </c>
      <c r="D80" s="6">
        <v>13</v>
      </c>
      <c r="E80" s="11" t="s">
        <v>172</v>
      </c>
      <c r="F80" s="8">
        <v>800</v>
      </c>
      <c r="G80" s="9">
        <v>0</v>
      </c>
      <c r="H80" s="9">
        <f>H81</f>
        <v>2535.5</v>
      </c>
      <c r="I80" s="9">
        <f>I81</f>
        <v>5122.2</v>
      </c>
      <c r="J80" s="9"/>
      <c r="K80" s="37" t="e">
        <f t="shared" si="32"/>
        <v>#DIV/0!</v>
      </c>
    </row>
    <row r="81" spans="1:11" s="32" customFormat="1" ht="12" hidden="1">
      <c r="A81" s="2"/>
      <c r="B81" s="10" t="s">
        <v>33</v>
      </c>
      <c r="C81" s="6">
        <v>1</v>
      </c>
      <c r="D81" s="6">
        <v>13</v>
      </c>
      <c r="E81" s="11" t="s">
        <v>172</v>
      </c>
      <c r="F81" s="8">
        <v>870</v>
      </c>
      <c r="G81" s="9">
        <v>0</v>
      </c>
      <c r="H81" s="9">
        <v>2535.5</v>
      </c>
      <c r="I81" s="9">
        <v>5122.2</v>
      </c>
      <c r="J81" s="9"/>
      <c r="K81" s="37" t="e">
        <f t="shared" si="32"/>
        <v>#DIV/0!</v>
      </c>
    </row>
    <row r="82" spans="1:11" s="32" customFormat="1" ht="12">
      <c r="A82" s="2"/>
      <c r="B82" s="14" t="s">
        <v>46</v>
      </c>
      <c r="C82" s="6">
        <v>2</v>
      </c>
      <c r="D82" s="12" t="s">
        <v>47</v>
      </c>
      <c r="E82" s="7"/>
      <c r="F82" s="8"/>
      <c r="G82" s="9">
        <f t="shared" ref="G82:J83" si="35">G83</f>
        <v>1752</v>
      </c>
      <c r="H82" s="9">
        <f t="shared" si="35"/>
        <v>1752</v>
      </c>
      <c r="I82" s="9">
        <f t="shared" si="35"/>
        <v>1600</v>
      </c>
      <c r="J82" s="9">
        <f t="shared" si="35"/>
        <v>291.60000000000002</v>
      </c>
      <c r="K82" s="37">
        <f t="shared" si="32"/>
        <v>0.16643835616438357</v>
      </c>
    </row>
    <row r="83" spans="1:11" s="32" customFormat="1">
      <c r="A83" s="2"/>
      <c r="B83" s="16" t="s">
        <v>48</v>
      </c>
      <c r="C83" s="6">
        <v>2</v>
      </c>
      <c r="D83" s="6">
        <v>3</v>
      </c>
      <c r="E83" s="22"/>
      <c r="F83" s="8"/>
      <c r="G83" s="9">
        <f t="shared" si="35"/>
        <v>1752</v>
      </c>
      <c r="H83" s="9">
        <f t="shared" si="35"/>
        <v>1752</v>
      </c>
      <c r="I83" s="9">
        <f t="shared" si="35"/>
        <v>1600</v>
      </c>
      <c r="J83" s="9">
        <f t="shared" si="35"/>
        <v>291.60000000000002</v>
      </c>
      <c r="K83" s="37">
        <f t="shared" si="32"/>
        <v>0.16643835616438357</v>
      </c>
    </row>
    <row r="84" spans="1:11" s="32" customFormat="1" ht="12">
      <c r="A84" s="2"/>
      <c r="B84" s="10" t="s">
        <v>45</v>
      </c>
      <c r="C84" s="6">
        <v>2</v>
      </c>
      <c r="D84" s="6">
        <v>3</v>
      </c>
      <c r="E84" s="7">
        <v>5000000</v>
      </c>
      <c r="F84" s="8" t="s">
        <v>9</v>
      </c>
      <c r="G84" s="9">
        <f t="shared" ref="G84:J86" si="36">G85</f>
        <v>1752</v>
      </c>
      <c r="H84" s="9">
        <f t="shared" si="36"/>
        <v>1752</v>
      </c>
      <c r="I84" s="9">
        <f t="shared" si="36"/>
        <v>1600</v>
      </c>
      <c r="J84" s="9">
        <f t="shared" si="36"/>
        <v>291.60000000000002</v>
      </c>
      <c r="K84" s="37">
        <f t="shared" si="32"/>
        <v>0.16643835616438357</v>
      </c>
    </row>
    <row r="85" spans="1:11" s="32" customFormat="1" ht="26.25" customHeight="1">
      <c r="A85" s="2"/>
      <c r="B85" s="14" t="s">
        <v>122</v>
      </c>
      <c r="C85" s="6">
        <v>2</v>
      </c>
      <c r="D85" s="6">
        <v>3</v>
      </c>
      <c r="E85" s="11" t="s">
        <v>123</v>
      </c>
      <c r="F85" s="8"/>
      <c r="G85" s="9">
        <f>G86+G88</f>
        <v>1752</v>
      </c>
      <c r="H85" s="9">
        <f t="shared" ref="H85:J85" si="37">H86+H88</f>
        <v>1752</v>
      </c>
      <c r="I85" s="9">
        <f t="shared" si="37"/>
        <v>1600</v>
      </c>
      <c r="J85" s="9">
        <f t="shared" si="37"/>
        <v>291.60000000000002</v>
      </c>
      <c r="K85" s="37">
        <f t="shared" si="32"/>
        <v>0.16643835616438357</v>
      </c>
    </row>
    <row r="86" spans="1:11" s="32" customFormat="1" ht="45">
      <c r="A86" s="2"/>
      <c r="B86" s="10" t="s">
        <v>15</v>
      </c>
      <c r="C86" s="6">
        <v>2</v>
      </c>
      <c r="D86" s="6">
        <v>3</v>
      </c>
      <c r="E86" s="11" t="s">
        <v>123</v>
      </c>
      <c r="F86" s="8">
        <v>100</v>
      </c>
      <c r="G86" s="9">
        <f t="shared" si="36"/>
        <v>1722</v>
      </c>
      <c r="H86" s="9">
        <f t="shared" si="36"/>
        <v>1752</v>
      </c>
      <c r="I86" s="9">
        <f t="shared" si="36"/>
        <v>1600</v>
      </c>
      <c r="J86" s="9">
        <f t="shared" si="36"/>
        <v>290.5</v>
      </c>
      <c r="K86" s="37">
        <f t="shared" si="32"/>
        <v>0.16869918699186992</v>
      </c>
    </row>
    <row r="87" spans="1:11" s="32" customFormat="1" ht="22.5">
      <c r="A87" s="2"/>
      <c r="B87" s="10" t="s">
        <v>17</v>
      </c>
      <c r="C87" s="6">
        <v>2</v>
      </c>
      <c r="D87" s="6">
        <v>3</v>
      </c>
      <c r="E87" s="11" t="s">
        <v>123</v>
      </c>
      <c r="F87" s="8">
        <v>110</v>
      </c>
      <c r="G87" s="9">
        <v>1722</v>
      </c>
      <c r="H87" s="9">
        <v>1752</v>
      </c>
      <c r="I87" s="9">
        <v>1600</v>
      </c>
      <c r="J87" s="9">
        <v>290.5</v>
      </c>
      <c r="K87" s="37">
        <f t="shared" si="32"/>
        <v>0.16869918699186992</v>
      </c>
    </row>
    <row r="88" spans="1:11" s="32" customFormat="1" ht="22.5">
      <c r="A88" s="2"/>
      <c r="B88" s="10" t="s">
        <v>23</v>
      </c>
      <c r="C88" s="6">
        <v>2</v>
      </c>
      <c r="D88" s="6">
        <v>3</v>
      </c>
      <c r="E88" s="11" t="s">
        <v>123</v>
      </c>
      <c r="F88" s="8">
        <v>200</v>
      </c>
      <c r="G88" s="9">
        <f>G89</f>
        <v>30</v>
      </c>
      <c r="H88" s="9">
        <f t="shared" ref="H88:J88" si="38">H89</f>
        <v>0</v>
      </c>
      <c r="I88" s="9">
        <f t="shared" si="38"/>
        <v>0</v>
      </c>
      <c r="J88" s="9">
        <f t="shared" si="38"/>
        <v>1.1000000000000001</v>
      </c>
      <c r="K88" s="37">
        <f t="shared" si="32"/>
        <v>3.6666666666666667E-2</v>
      </c>
    </row>
    <row r="89" spans="1:11" s="32" customFormat="1" ht="22.5">
      <c r="A89" s="2"/>
      <c r="B89" s="10" t="s">
        <v>25</v>
      </c>
      <c r="C89" s="6">
        <v>2</v>
      </c>
      <c r="D89" s="6">
        <v>3</v>
      </c>
      <c r="E89" s="11" t="s">
        <v>123</v>
      </c>
      <c r="F89" s="8">
        <v>240</v>
      </c>
      <c r="G89" s="9">
        <v>30</v>
      </c>
      <c r="H89" s="9">
        <v>0</v>
      </c>
      <c r="I89" s="9">
        <v>0</v>
      </c>
      <c r="J89" s="9">
        <v>1.1000000000000001</v>
      </c>
      <c r="K89" s="37">
        <f t="shared" si="32"/>
        <v>3.6666666666666667E-2</v>
      </c>
    </row>
    <row r="90" spans="1:11" s="32" customFormat="1" ht="22.5">
      <c r="A90" s="2"/>
      <c r="B90" s="14" t="s">
        <v>50</v>
      </c>
      <c r="C90" s="6">
        <v>3</v>
      </c>
      <c r="D90" s="12" t="s">
        <v>47</v>
      </c>
      <c r="E90" s="7"/>
      <c r="F90" s="8" t="s">
        <v>9</v>
      </c>
      <c r="G90" s="9">
        <f>G91+G97+G105</f>
        <v>285</v>
      </c>
      <c r="H90" s="9">
        <f t="shared" ref="H90:J90" si="39">H91+H97+H105</f>
        <v>285</v>
      </c>
      <c r="I90" s="9">
        <f t="shared" si="39"/>
        <v>285</v>
      </c>
      <c r="J90" s="9">
        <f t="shared" si="39"/>
        <v>0</v>
      </c>
      <c r="K90" s="37">
        <f t="shared" si="32"/>
        <v>0</v>
      </c>
    </row>
    <row r="91" spans="1:11" s="32" customFormat="1" ht="12">
      <c r="A91" s="2"/>
      <c r="B91" s="14" t="s">
        <v>51</v>
      </c>
      <c r="C91" s="6">
        <v>3</v>
      </c>
      <c r="D91" s="6">
        <v>4</v>
      </c>
      <c r="E91" s="7"/>
      <c r="F91" s="8" t="s">
        <v>9</v>
      </c>
      <c r="G91" s="9">
        <f>G92</f>
        <v>235</v>
      </c>
      <c r="H91" s="9">
        <f t="shared" ref="H91:J91" si="40">H92</f>
        <v>235</v>
      </c>
      <c r="I91" s="9">
        <f t="shared" si="40"/>
        <v>235</v>
      </c>
      <c r="J91" s="9">
        <f t="shared" si="40"/>
        <v>0</v>
      </c>
      <c r="K91" s="37">
        <f t="shared" si="32"/>
        <v>0</v>
      </c>
    </row>
    <row r="92" spans="1:11" s="32" customFormat="1" ht="33.75">
      <c r="A92" s="2"/>
      <c r="B92" s="14" t="s">
        <v>43</v>
      </c>
      <c r="C92" s="6">
        <v>3</v>
      </c>
      <c r="D92" s="6">
        <v>4</v>
      </c>
      <c r="E92" s="7">
        <v>1300000</v>
      </c>
      <c r="F92" s="8"/>
      <c r="G92" s="9">
        <f t="shared" ref="G92:J93" si="41">G93</f>
        <v>235</v>
      </c>
      <c r="H92" s="9">
        <f t="shared" si="41"/>
        <v>235</v>
      </c>
      <c r="I92" s="9">
        <f t="shared" si="41"/>
        <v>235</v>
      </c>
      <c r="J92" s="9">
        <f t="shared" si="41"/>
        <v>0</v>
      </c>
      <c r="K92" s="37">
        <f t="shared" si="32"/>
        <v>0</v>
      </c>
    </row>
    <row r="93" spans="1:11" s="32" customFormat="1" ht="12">
      <c r="A93" s="2"/>
      <c r="B93" s="21" t="s">
        <v>52</v>
      </c>
      <c r="C93" s="6">
        <v>3</v>
      </c>
      <c r="D93" s="6">
        <v>4</v>
      </c>
      <c r="E93" s="7">
        <v>1310000</v>
      </c>
      <c r="F93" s="8"/>
      <c r="G93" s="9">
        <f t="shared" si="41"/>
        <v>235</v>
      </c>
      <c r="H93" s="9">
        <f t="shared" si="41"/>
        <v>235</v>
      </c>
      <c r="I93" s="9">
        <f t="shared" si="41"/>
        <v>235</v>
      </c>
      <c r="J93" s="9">
        <f t="shared" si="41"/>
        <v>0</v>
      </c>
      <c r="K93" s="37">
        <f t="shared" si="32"/>
        <v>0</v>
      </c>
    </row>
    <row r="94" spans="1:11" s="32" customFormat="1" ht="22.5">
      <c r="A94" s="2"/>
      <c r="B94" s="21" t="s">
        <v>124</v>
      </c>
      <c r="C94" s="6">
        <v>3</v>
      </c>
      <c r="D94" s="6">
        <v>4</v>
      </c>
      <c r="E94" s="7">
        <v>1315931</v>
      </c>
      <c r="F94" s="8"/>
      <c r="G94" s="9">
        <f t="shared" ref="G94:J95" si="42">G95</f>
        <v>235</v>
      </c>
      <c r="H94" s="9">
        <f t="shared" si="42"/>
        <v>235</v>
      </c>
      <c r="I94" s="9">
        <f t="shared" si="42"/>
        <v>235</v>
      </c>
      <c r="J94" s="9">
        <f t="shared" si="42"/>
        <v>0</v>
      </c>
      <c r="K94" s="37">
        <f t="shared" si="32"/>
        <v>0</v>
      </c>
    </row>
    <row r="95" spans="1:11" s="32" customFormat="1" ht="22.5">
      <c r="A95" s="2"/>
      <c r="B95" s="10" t="s">
        <v>23</v>
      </c>
      <c r="C95" s="6">
        <v>3</v>
      </c>
      <c r="D95" s="6">
        <v>4</v>
      </c>
      <c r="E95" s="7">
        <v>1315931</v>
      </c>
      <c r="F95" s="8">
        <v>200</v>
      </c>
      <c r="G95" s="9">
        <f t="shared" si="42"/>
        <v>235</v>
      </c>
      <c r="H95" s="9">
        <f t="shared" si="42"/>
        <v>235</v>
      </c>
      <c r="I95" s="9">
        <f t="shared" si="42"/>
        <v>235</v>
      </c>
      <c r="J95" s="9">
        <f t="shared" si="42"/>
        <v>0</v>
      </c>
      <c r="K95" s="37">
        <f t="shared" si="32"/>
        <v>0</v>
      </c>
    </row>
    <row r="96" spans="1:11" s="32" customFormat="1" ht="22.5">
      <c r="A96" s="2"/>
      <c r="B96" s="10" t="s">
        <v>25</v>
      </c>
      <c r="C96" s="6">
        <v>3</v>
      </c>
      <c r="D96" s="6">
        <v>4</v>
      </c>
      <c r="E96" s="7">
        <v>1315931</v>
      </c>
      <c r="F96" s="8">
        <v>240</v>
      </c>
      <c r="G96" s="9">
        <v>235</v>
      </c>
      <c r="H96" s="9">
        <v>235</v>
      </c>
      <c r="I96" s="9">
        <v>235</v>
      </c>
      <c r="J96" s="9">
        <v>0</v>
      </c>
      <c r="K96" s="37">
        <f t="shared" si="32"/>
        <v>0</v>
      </c>
    </row>
    <row r="97" spans="1:11" s="32" customFormat="1" ht="22.5">
      <c r="A97" s="2"/>
      <c r="B97" s="14" t="s">
        <v>53</v>
      </c>
      <c r="C97" s="6">
        <v>3</v>
      </c>
      <c r="D97" s="6">
        <v>9</v>
      </c>
      <c r="E97" s="7"/>
      <c r="F97" s="8" t="s">
        <v>9</v>
      </c>
      <c r="G97" s="9">
        <f>G98</f>
        <v>50</v>
      </c>
      <c r="H97" s="9">
        <f t="shared" ref="H97:J97" si="43">H98</f>
        <v>50</v>
      </c>
      <c r="I97" s="9">
        <f t="shared" si="43"/>
        <v>50</v>
      </c>
      <c r="J97" s="9">
        <f t="shared" si="43"/>
        <v>0</v>
      </c>
      <c r="K97" s="37">
        <f t="shared" si="32"/>
        <v>0</v>
      </c>
    </row>
    <row r="98" spans="1:11" s="32" customFormat="1" ht="33.75">
      <c r="A98" s="2"/>
      <c r="B98" s="21" t="s">
        <v>30</v>
      </c>
      <c r="C98" s="6">
        <v>3</v>
      </c>
      <c r="D98" s="6">
        <v>9</v>
      </c>
      <c r="E98" s="7">
        <v>1400000</v>
      </c>
      <c r="F98" s="8" t="s">
        <v>9</v>
      </c>
      <c r="G98" s="9">
        <f>G100</f>
        <v>50</v>
      </c>
      <c r="H98" s="9">
        <f t="shared" ref="H98:J98" si="44">H100</f>
        <v>50</v>
      </c>
      <c r="I98" s="9">
        <f t="shared" si="44"/>
        <v>50</v>
      </c>
      <c r="J98" s="9">
        <f t="shared" si="44"/>
        <v>0</v>
      </c>
      <c r="K98" s="37">
        <f t="shared" si="32"/>
        <v>0</v>
      </c>
    </row>
    <row r="99" spans="1:11" s="32" customFormat="1" ht="33.75">
      <c r="A99" s="2"/>
      <c r="B99" s="21" t="s">
        <v>125</v>
      </c>
      <c r="C99" s="6">
        <v>3</v>
      </c>
      <c r="D99" s="6">
        <v>9</v>
      </c>
      <c r="E99" s="7">
        <v>1410000</v>
      </c>
      <c r="F99" s="8"/>
      <c r="G99" s="9">
        <f t="shared" ref="G99:J101" si="45">G100</f>
        <v>50</v>
      </c>
      <c r="H99" s="9">
        <f t="shared" si="45"/>
        <v>50</v>
      </c>
      <c r="I99" s="9">
        <f t="shared" si="45"/>
        <v>50</v>
      </c>
      <c r="J99" s="9">
        <f t="shared" si="45"/>
        <v>0</v>
      </c>
      <c r="K99" s="37">
        <f t="shared" si="32"/>
        <v>0</v>
      </c>
    </row>
    <row r="100" spans="1:11" s="32" customFormat="1" ht="45">
      <c r="A100" s="2"/>
      <c r="B100" s="21" t="s">
        <v>54</v>
      </c>
      <c r="C100" s="6">
        <v>3</v>
      </c>
      <c r="D100" s="6">
        <v>9</v>
      </c>
      <c r="E100" s="7">
        <v>1412108</v>
      </c>
      <c r="F100" s="8"/>
      <c r="G100" s="9">
        <f>G101+G103</f>
        <v>50</v>
      </c>
      <c r="H100" s="9">
        <f t="shared" ref="H100:J100" si="46">H101+H103</f>
        <v>50</v>
      </c>
      <c r="I100" s="9">
        <f t="shared" si="46"/>
        <v>50</v>
      </c>
      <c r="J100" s="9">
        <f t="shared" si="46"/>
        <v>0</v>
      </c>
      <c r="K100" s="37">
        <f t="shared" si="32"/>
        <v>0</v>
      </c>
    </row>
    <row r="101" spans="1:11" s="32" customFormat="1" ht="22.5">
      <c r="A101" s="2"/>
      <c r="B101" s="10" t="s">
        <v>23</v>
      </c>
      <c r="C101" s="6">
        <v>3</v>
      </c>
      <c r="D101" s="6">
        <v>9</v>
      </c>
      <c r="E101" s="7">
        <v>1412108</v>
      </c>
      <c r="F101" s="8">
        <v>200</v>
      </c>
      <c r="G101" s="9">
        <f t="shared" si="45"/>
        <v>50</v>
      </c>
      <c r="H101" s="9">
        <f t="shared" si="45"/>
        <v>50</v>
      </c>
      <c r="I101" s="9">
        <f t="shared" si="45"/>
        <v>50</v>
      </c>
      <c r="J101" s="9">
        <f t="shared" si="45"/>
        <v>0</v>
      </c>
      <c r="K101" s="37">
        <f t="shared" si="32"/>
        <v>0</v>
      </c>
    </row>
    <row r="102" spans="1:11" s="32" customFormat="1" ht="22.5">
      <c r="A102" s="2"/>
      <c r="B102" s="10" t="s">
        <v>25</v>
      </c>
      <c r="C102" s="6">
        <v>3</v>
      </c>
      <c r="D102" s="6">
        <v>9</v>
      </c>
      <c r="E102" s="7">
        <v>1412108</v>
      </c>
      <c r="F102" s="8">
        <v>240</v>
      </c>
      <c r="G102" s="9">
        <v>50</v>
      </c>
      <c r="H102" s="9">
        <v>50</v>
      </c>
      <c r="I102" s="9">
        <v>50</v>
      </c>
      <c r="J102" s="9">
        <v>0</v>
      </c>
      <c r="K102" s="37">
        <f t="shared" si="32"/>
        <v>0</v>
      </c>
    </row>
    <row r="103" spans="1:11" s="32" customFormat="1" ht="12" hidden="1">
      <c r="A103" s="2"/>
      <c r="B103" s="10" t="s">
        <v>102</v>
      </c>
      <c r="C103" s="6">
        <v>3</v>
      </c>
      <c r="D103" s="6">
        <v>9</v>
      </c>
      <c r="E103" s="7">
        <v>1412108</v>
      </c>
      <c r="F103" s="8">
        <v>300</v>
      </c>
      <c r="G103" s="9">
        <f>G104</f>
        <v>0</v>
      </c>
      <c r="H103" s="9">
        <f>H104</f>
        <v>0</v>
      </c>
      <c r="I103" s="9">
        <f>I104</f>
        <v>0</v>
      </c>
      <c r="J103" s="9"/>
      <c r="K103" s="37" t="e">
        <f t="shared" si="32"/>
        <v>#DIV/0!</v>
      </c>
    </row>
    <row r="104" spans="1:11" s="32" customFormat="1" ht="12" hidden="1">
      <c r="A104" s="2"/>
      <c r="B104" s="10" t="s">
        <v>149</v>
      </c>
      <c r="C104" s="6">
        <v>3</v>
      </c>
      <c r="D104" s="6">
        <v>9</v>
      </c>
      <c r="E104" s="7">
        <v>1412108</v>
      </c>
      <c r="F104" s="8">
        <v>360</v>
      </c>
      <c r="G104" s="9"/>
      <c r="H104" s="9"/>
      <c r="I104" s="9"/>
      <c r="J104" s="9"/>
      <c r="K104" s="37" t="e">
        <f t="shared" si="32"/>
        <v>#DIV/0!</v>
      </c>
    </row>
    <row r="105" spans="1:11" s="32" customFormat="1" ht="22.5" hidden="1">
      <c r="A105" s="2"/>
      <c r="B105" s="10" t="s">
        <v>168</v>
      </c>
      <c r="C105" s="6">
        <v>3</v>
      </c>
      <c r="D105" s="6">
        <v>14</v>
      </c>
      <c r="E105" s="7"/>
      <c r="F105" s="8"/>
      <c r="G105" s="9">
        <f t="shared" ref="G105:I106" si="47">G106</f>
        <v>0</v>
      </c>
      <c r="H105" s="9">
        <f t="shared" si="47"/>
        <v>0</v>
      </c>
      <c r="I105" s="9">
        <f t="shared" si="47"/>
        <v>0</v>
      </c>
      <c r="J105" s="9"/>
      <c r="K105" s="37" t="e">
        <f t="shared" si="32"/>
        <v>#DIV/0!</v>
      </c>
    </row>
    <row r="106" spans="1:11" s="32" customFormat="1" ht="33.75" hidden="1">
      <c r="A106" s="2"/>
      <c r="B106" s="14" t="s">
        <v>43</v>
      </c>
      <c r="C106" s="6">
        <v>3</v>
      </c>
      <c r="D106" s="6">
        <v>14</v>
      </c>
      <c r="E106" s="7">
        <v>1300000</v>
      </c>
      <c r="F106" s="8"/>
      <c r="G106" s="9">
        <f t="shared" si="47"/>
        <v>0</v>
      </c>
      <c r="H106" s="9">
        <f t="shared" si="47"/>
        <v>0</v>
      </c>
      <c r="I106" s="9">
        <f t="shared" si="47"/>
        <v>0</v>
      </c>
      <c r="J106" s="9"/>
      <c r="K106" s="37" t="e">
        <f t="shared" si="32"/>
        <v>#DIV/0!</v>
      </c>
    </row>
    <row r="107" spans="1:11" s="32" customFormat="1" ht="12" hidden="1">
      <c r="A107" s="2"/>
      <c r="B107" s="21" t="s">
        <v>52</v>
      </c>
      <c r="C107" s="6">
        <v>3</v>
      </c>
      <c r="D107" s="6">
        <v>14</v>
      </c>
      <c r="E107" s="7">
        <v>1310000</v>
      </c>
      <c r="F107" s="8"/>
      <c r="G107" s="9">
        <f>G108+G111</f>
        <v>0</v>
      </c>
      <c r="H107" s="9">
        <f>H108+H111</f>
        <v>0</v>
      </c>
      <c r="I107" s="9">
        <f>I108+I111</f>
        <v>0</v>
      </c>
      <c r="J107" s="9"/>
      <c r="K107" s="37" t="e">
        <f t="shared" si="32"/>
        <v>#DIV/0!</v>
      </c>
    </row>
    <row r="108" spans="1:11" s="32" customFormat="1" ht="56.25" hidden="1">
      <c r="A108" s="2"/>
      <c r="B108" s="10" t="s">
        <v>169</v>
      </c>
      <c r="C108" s="6">
        <v>3</v>
      </c>
      <c r="D108" s="6">
        <v>14</v>
      </c>
      <c r="E108" s="7">
        <v>1315412</v>
      </c>
      <c r="F108" s="8"/>
      <c r="G108" s="9">
        <f t="shared" ref="G108:I109" si="48">G109</f>
        <v>0</v>
      </c>
      <c r="H108" s="9">
        <f t="shared" si="48"/>
        <v>0</v>
      </c>
      <c r="I108" s="9">
        <f t="shared" si="48"/>
        <v>0</v>
      </c>
      <c r="J108" s="9"/>
      <c r="K108" s="37" t="e">
        <f t="shared" si="32"/>
        <v>#DIV/0!</v>
      </c>
    </row>
    <row r="109" spans="1:11" s="32" customFormat="1" ht="22.5" hidden="1">
      <c r="A109" s="2"/>
      <c r="B109" s="10" t="s">
        <v>23</v>
      </c>
      <c r="C109" s="6">
        <v>3</v>
      </c>
      <c r="D109" s="6">
        <v>14</v>
      </c>
      <c r="E109" s="7">
        <v>1315412</v>
      </c>
      <c r="F109" s="8">
        <v>200</v>
      </c>
      <c r="G109" s="9">
        <f t="shared" si="48"/>
        <v>0</v>
      </c>
      <c r="H109" s="9">
        <f t="shared" si="48"/>
        <v>0</v>
      </c>
      <c r="I109" s="9">
        <f t="shared" si="48"/>
        <v>0</v>
      </c>
      <c r="J109" s="9"/>
      <c r="K109" s="37" t="e">
        <f t="shared" si="32"/>
        <v>#DIV/0!</v>
      </c>
    </row>
    <row r="110" spans="1:11" s="32" customFormat="1" ht="22.5" hidden="1">
      <c r="A110" s="2"/>
      <c r="B110" s="10" t="s">
        <v>25</v>
      </c>
      <c r="C110" s="6">
        <v>3</v>
      </c>
      <c r="D110" s="6">
        <v>14</v>
      </c>
      <c r="E110" s="7">
        <v>1315412</v>
      </c>
      <c r="F110" s="8">
        <v>240</v>
      </c>
      <c r="G110" s="9"/>
      <c r="H110" s="9"/>
      <c r="I110" s="9"/>
      <c r="J110" s="9"/>
      <c r="K110" s="37" t="e">
        <f t="shared" si="32"/>
        <v>#DIV/0!</v>
      </c>
    </row>
    <row r="111" spans="1:11" s="32" customFormat="1" ht="22.5" hidden="1">
      <c r="A111" s="2"/>
      <c r="B111" s="14" t="s">
        <v>163</v>
      </c>
      <c r="C111" s="6">
        <v>3</v>
      </c>
      <c r="D111" s="6">
        <v>14</v>
      </c>
      <c r="E111" s="7">
        <v>1317060</v>
      </c>
      <c r="F111" s="8"/>
      <c r="G111" s="9">
        <f t="shared" ref="G111:I112" si="49">G112</f>
        <v>0</v>
      </c>
      <c r="H111" s="9">
        <f t="shared" si="49"/>
        <v>0</v>
      </c>
      <c r="I111" s="9">
        <f t="shared" si="49"/>
        <v>0</v>
      </c>
      <c r="J111" s="9"/>
      <c r="K111" s="37" t="e">
        <f t="shared" si="32"/>
        <v>#DIV/0!</v>
      </c>
    </row>
    <row r="112" spans="1:11" s="32" customFormat="1" ht="22.5" hidden="1">
      <c r="A112" s="2"/>
      <c r="B112" s="10" t="s">
        <v>23</v>
      </c>
      <c r="C112" s="6">
        <v>3</v>
      </c>
      <c r="D112" s="6">
        <v>14</v>
      </c>
      <c r="E112" s="7">
        <v>1317060</v>
      </c>
      <c r="F112" s="8">
        <v>200</v>
      </c>
      <c r="G112" s="9">
        <f t="shared" si="49"/>
        <v>0</v>
      </c>
      <c r="H112" s="9">
        <f t="shared" si="49"/>
        <v>0</v>
      </c>
      <c r="I112" s="9">
        <f t="shared" si="49"/>
        <v>0</v>
      </c>
      <c r="J112" s="9"/>
      <c r="K112" s="37" t="e">
        <f t="shared" si="32"/>
        <v>#DIV/0!</v>
      </c>
    </row>
    <row r="113" spans="1:11" s="32" customFormat="1" ht="22.5" hidden="1">
      <c r="A113" s="2"/>
      <c r="B113" s="10" t="s">
        <v>25</v>
      </c>
      <c r="C113" s="6">
        <v>3</v>
      </c>
      <c r="D113" s="6">
        <v>14</v>
      </c>
      <c r="E113" s="7">
        <v>1317060</v>
      </c>
      <c r="F113" s="8">
        <v>240</v>
      </c>
      <c r="G113" s="9"/>
      <c r="H113" s="9"/>
      <c r="I113" s="9"/>
      <c r="J113" s="9"/>
      <c r="K113" s="37" t="e">
        <f t="shared" si="32"/>
        <v>#DIV/0!</v>
      </c>
    </row>
    <row r="114" spans="1:11" s="32" customFormat="1" ht="12">
      <c r="A114" s="2"/>
      <c r="B114" s="14" t="s">
        <v>55</v>
      </c>
      <c r="C114" s="12" t="s">
        <v>56</v>
      </c>
      <c r="D114" s="12" t="s">
        <v>47</v>
      </c>
      <c r="E114" s="7"/>
      <c r="F114" s="8" t="s">
        <v>9</v>
      </c>
      <c r="G114" s="9">
        <f>G115+G127+G133+G139+G145</f>
        <v>17712</v>
      </c>
      <c r="H114" s="9">
        <f t="shared" ref="H114:I114" si="50">H115+H127+H133+H139+H145</f>
        <v>9600</v>
      </c>
      <c r="I114" s="9">
        <f t="shared" si="50"/>
        <v>8890</v>
      </c>
      <c r="J114" s="9">
        <f>J115+J127+J133+J139+J145</f>
        <v>1501</v>
      </c>
      <c r="K114" s="37">
        <f t="shared" si="32"/>
        <v>8.4744805781391153E-2</v>
      </c>
    </row>
    <row r="115" spans="1:11" s="32" customFormat="1" ht="12">
      <c r="A115" s="2"/>
      <c r="B115" s="14" t="s">
        <v>57</v>
      </c>
      <c r="C115" s="12" t="s">
        <v>56</v>
      </c>
      <c r="D115" s="12" t="s">
        <v>58</v>
      </c>
      <c r="E115" s="7"/>
      <c r="F115" s="8" t="s">
        <v>9</v>
      </c>
      <c r="G115" s="9">
        <f t="shared" ref="G115:J116" si="51">G116</f>
        <v>6130</v>
      </c>
      <c r="H115" s="9">
        <f t="shared" si="51"/>
        <v>6600</v>
      </c>
      <c r="I115" s="9">
        <f t="shared" si="51"/>
        <v>5890</v>
      </c>
      <c r="J115" s="9">
        <f t="shared" si="51"/>
        <v>758.9</v>
      </c>
      <c r="K115" s="37">
        <f t="shared" si="32"/>
        <v>0.12380097879282219</v>
      </c>
    </row>
    <row r="116" spans="1:11" s="32" customFormat="1" ht="22.5">
      <c r="A116" s="2"/>
      <c r="B116" s="14" t="s">
        <v>59</v>
      </c>
      <c r="C116" s="12" t="s">
        <v>56</v>
      </c>
      <c r="D116" s="12" t="s">
        <v>58</v>
      </c>
      <c r="E116" s="7">
        <v>700000</v>
      </c>
      <c r="F116" s="8"/>
      <c r="G116" s="9">
        <f t="shared" si="51"/>
        <v>6130</v>
      </c>
      <c r="H116" s="9">
        <f t="shared" si="51"/>
        <v>6600</v>
      </c>
      <c r="I116" s="9">
        <f t="shared" si="51"/>
        <v>5890</v>
      </c>
      <c r="J116" s="9">
        <f t="shared" si="51"/>
        <v>758.9</v>
      </c>
      <c r="K116" s="37">
        <f t="shared" si="32"/>
        <v>0.12380097879282219</v>
      </c>
    </row>
    <row r="117" spans="1:11" s="32" customFormat="1" ht="12">
      <c r="A117" s="2"/>
      <c r="B117" s="21" t="s">
        <v>60</v>
      </c>
      <c r="C117" s="12" t="s">
        <v>56</v>
      </c>
      <c r="D117" s="12" t="s">
        <v>58</v>
      </c>
      <c r="E117" s="7">
        <v>710000</v>
      </c>
      <c r="F117" s="8"/>
      <c r="G117" s="9">
        <f>G118+G121+G125</f>
        <v>6130</v>
      </c>
      <c r="H117" s="9">
        <f t="shared" ref="H117:J117" si="52">H118+H121+H125</f>
        <v>6600</v>
      </c>
      <c r="I117" s="9">
        <f t="shared" si="52"/>
        <v>5890</v>
      </c>
      <c r="J117" s="9">
        <f t="shared" si="52"/>
        <v>758.9</v>
      </c>
      <c r="K117" s="37">
        <f t="shared" si="32"/>
        <v>0.12380097879282219</v>
      </c>
    </row>
    <row r="118" spans="1:11" s="32" customFormat="1" ht="45" hidden="1">
      <c r="A118" s="2"/>
      <c r="B118" s="21" t="s">
        <v>157</v>
      </c>
      <c r="C118" s="12" t="s">
        <v>56</v>
      </c>
      <c r="D118" s="12" t="s">
        <v>58</v>
      </c>
      <c r="E118" s="27" t="s">
        <v>158</v>
      </c>
      <c r="F118" s="8"/>
      <c r="G118" s="9">
        <f t="shared" ref="G118:J119" si="53">G119</f>
        <v>0</v>
      </c>
      <c r="H118" s="9">
        <f t="shared" si="53"/>
        <v>0</v>
      </c>
      <c r="I118" s="9">
        <f t="shared" si="53"/>
        <v>0</v>
      </c>
      <c r="J118" s="9">
        <f t="shared" si="53"/>
        <v>0</v>
      </c>
      <c r="K118" s="37" t="e">
        <f t="shared" si="32"/>
        <v>#DIV/0!</v>
      </c>
    </row>
    <row r="119" spans="1:11" s="32" customFormat="1" ht="45" hidden="1">
      <c r="A119" s="2"/>
      <c r="B119" s="21" t="s">
        <v>15</v>
      </c>
      <c r="C119" s="12" t="s">
        <v>56</v>
      </c>
      <c r="D119" s="12" t="s">
        <v>58</v>
      </c>
      <c r="E119" s="27" t="s">
        <v>158</v>
      </c>
      <c r="F119" s="8">
        <v>100</v>
      </c>
      <c r="G119" s="9">
        <f t="shared" si="53"/>
        <v>0</v>
      </c>
      <c r="H119" s="9">
        <f t="shared" si="53"/>
        <v>0</v>
      </c>
      <c r="I119" s="9">
        <f t="shared" si="53"/>
        <v>0</v>
      </c>
      <c r="J119" s="9">
        <f t="shared" si="53"/>
        <v>0</v>
      </c>
      <c r="K119" s="37" t="e">
        <f t="shared" si="32"/>
        <v>#DIV/0!</v>
      </c>
    </row>
    <row r="120" spans="1:11" s="32" customFormat="1" ht="12" hidden="1">
      <c r="A120" s="2"/>
      <c r="B120" s="10" t="s">
        <v>37</v>
      </c>
      <c r="C120" s="6" t="s">
        <v>56</v>
      </c>
      <c r="D120" s="6" t="s">
        <v>58</v>
      </c>
      <c r="E120" s="7" t="s">
        <v>158</v>
      </c>
      <c r="F120" s="8">
        <v>110</v>
      </c>
      <c r="G120" s="9"/>
      <c r="H120" s="9"/>
      <c r="I120" s="9"/>
      <c r="J120" s="9"/>
      <c r="K120" s="37" t="e">
        <f t="shared" si="32"/>
        <v>#DIV/0!</v>
      </c>
    </row>
    <row r="121" spans="1:11" s="32" customFormat="1" ht="45">
      <c r="A121" s="2"/>
      <c r="B121" s="21" t="s">
        <v>176</v>
      </c>
      <c r="C121" s="12" t="s">
        <v>56</v>
      </c>
      <c r="D121" s="12" t="s">
        <v>58</v>
      </c>
      <c r="E121" s="7">
        <v>715604</v>
      </c>
      <c r="F121" s="8"/>
      <c r="G121" s="9">
        <f t="shared" ref="G121:J122" si="54">G122</f>
        <v>4400</v>
      </c>
      <c r="H121" s="9">
        <f t="shared" si="54"/>
        <v>4800</v>
      </c>
      <c r="I121" s="9">
        <f t="shared" si="54"/>
        <v>4330</v>
      </c>
      <c r="J121" s="9">
        <f t="shared" si="54"/>
        <v>524.5</v>
      </c>
      <c r="K121" s="37">
        <f t="shared" si="32"/>
        <v>0.11920454545454545</v>
      </c>
    </row>
    <row r="122" spans="1:11" s="32" customFormat="1" ht="45">
      <c r="A122" s="2"/>
      <c r="B122" s="21" t="s">
        <v>15</v>
      </c>
      <c r="C122" s="12" t="s">
        <v>56</v>
      </c>
      <c r="D122" s="12" t="s">
        <v>58</v>
      </c>
      <c r="E122" s="7">
        <v>715604</v>
      </c>
      <c r="F122" s="8">
        <v>100</v>
      </c>
      <c r="G122" s="9">
        <f t="shared" si="54"/>
        <v>4400</v>
      </c>
      <c r="H122" s="9">
        <f t="shared" si="54"/>
        <v>4800</v>
      </c>
      <c r="I122" s="9">
        <f t="shared" si="54"/>
        <v>4330</v>
      </c>
      <c r="J122" s="9">
        <f t="shared" si="54"/>
        <v>524.5</v>
      </c>
      <c r="K122" s="37">
        <f t="shared" si="32"/>
        <v>0.11920454545454545</v>
      </c>
    </row>
    <row r="123" spans="1:11" s="32" customFormat="1" ht="12">
      <c r="A123" s="2"/>
      <c r="B123" s="10" t="s">
        <v>37</v>
      </c>
      <c r="C123" s="6" t="s">
        <v>56</v>
      </c>
      <c r="D123" s="6" t="s">
        <v>58</v>
      </c>
      <c r="E123" s="7">
        <v>715604</v>
      </c>
      <c r="F123" s="8">
        <v>110</v>
      </c>
      <c r="G123" s="9">
        <v>4400</v>
      </c>
      <c r="H123" s="9">
        <v>4800</v>
      </c>
      <c r="I123" s="9">
        <v>4330</v>
      </c>
      <c r="J123" s="9">
        <v>524.5</v>
      </c>
      <c r="K123" s="37">
        <f t="shared" si="32"/>
        <v>0.11920454545454545</v>
      </c>
    </row>
    <row r="124" spans="1:11" s="32" customFormat="1" ht="22.5">
      <c r="A124" s="2"/>
      <c r="B124" s="10" t="s">
        <v>90</v>
      </c>
      <c r="C124" s="12" t="s">
        <v>56</v>
      </c>
      <c r="D124" s="12" t="s">
        <v>58</v>
      </c>
      <c r="E124" s="7">
        <v>717061</v>
      </c>
      <c r="F124" s="8"/>
      <c r="G124" s="9">
        <f t="shared" ref="G124:J125" si="55">G125</f>
        <v>1730</v>
      </c>
      <c r="H124" s="9">
        <f t="shared" si="55"/>
        <v>1800</v>
      </c>
      <c r="I124" s="9">
        <f t="shared" si="55"/>
        <v>1560</v>
      </c>
      <c r="J124" s="9">
        <f t="shared" si="55"/>
        <v>234.4</v>
      </c>
      <c r="K124" s="37">
        <f t="shared" si="32"/>
        <v>0.1354913294797688</v>
      </c>
    </row>
    <row r="125" spans="1:11" s="32" customFormat="1" ht="45">
      <c r="A125" s="2"/>
      <c r="B125" s="10" t="s">
        <v>15</v>
      </c>
      <c r="C125" s="12" t="s">
        <v>56</v>
      </c>
      <c r="D125" s="12" t="s">
        <v>58</v>
      </c>
      <c r="E125" s="7">
        <v>717061</v>
      </c>
      <c r="F125" s="8">
        <v>100</v>
      </c>
      <c r="G125" s="9">
        <f t="shared" si="55"/>
        <v>1730</v>
      </c>
      <c r="H125" s="9">
        <f t="shared" si="55"/>
        <v>1800</v>
      </c>
      <c r="I125" s="9">
        <f t="shared" si="55"/>
        <v>1560</v>
      </c>
      <c r="J125" s="9">
        <f t="shared" si="55"/>
        <v>234.4</v>
      </c>
      <c r="K125" s="37">
        <f t="shared" si="32"/>
        <v>0.1354913294797688</v>
      </c>
    </row>
    <row r="126" spans="1:11" s="32" customFormat="1" ht="12">
      <c r="A126" s="2"/>
      <c r="B126" s="10" t="s">
        <v>37</v>
      </c>
      <c r="C126" s="12" t="s">
        <v>56</v>
      </c>
      <c r="D126" s="12" t="s">
        <v>58</v>
      </c>
      <c r="E126" s="7">
        <v>717061</v>
      </c>
      <c r="F126" s="8">
        <v>110</v>
      </c>
      <c r="G126" s="9">
        <v>1730</v>
      </c>
      <c r="H126" s="9">
        <v>1800</v>
      </c>
      <c r="I126" s="9">
        <v>1560</v>
      </c>
      <c r="J126" s="9">
        <v>234.4</v>
      </c>
      <c r="K126" s="37">
        <f t="shared" si="32"/>
        <v>0.1354913294797688</v>
      </c>
    </row>
    <row r="127" spans="1:11" s="32" customFormat="1" ht="12">
      <c r="A127" s="2"/>
      <c r="B127" s="14" t="s">
        <v>61</v>
      </c>
      <c r="C127" s="12" t="s">
        <v>56</v>
      </c>
      <c r="D127" s="12" t="s">
        <v>62</v>
      </c>
      <c r="E127" s="7"/>
      <c r="F127" s="8" t="s">
        <v>9</v>
      </c>
      <c r="G127" s="9">
        <f>G128</f>
        <v>4600</v>
      </c>
      <c r="H127" s="9">
        <f t="shared" ref="H127:J131" si="56">H128</f>
        <v>1000</v>
      </c>
      <c r="I127" s="9">
        <f t="shared" si="56"/>
        <v>1000</v>
      </c>
      <c r="J127" s="9">
        <f t="shared" si="56"/>
        <v>0</v>
      </c>
      <c r="K127" s="37">
        <f t="shared" si="32"/>
        <v>0</v>
      </c>
    </row>
    <row r="128" spans="1:11" s="32" customFormat="1" ht="33.75">
      <c r="A128" s="2"/>
      <c r="B128" s="14" t="s">
        <v>63</v>
      </c>
      <c r="C128" s="12" t="s">
        <v>56</v>
      </c>
      <c r="D128" s="12" t="s">
        <v>62</v>
      </c>
      <c r="E128" s="7">
        <v>1800000</v>
      </c>
      <c r="F128" s="8"/>
      <c r="G128" s="9">
        <f>G129</f>
        <v>4600</v>
      </c>
      <c r="H128" s="9">
        <f t="shared" si="56"/>
        <v>1000</v>
      </c>
      <c r="I128" s="9">
        <f t="shared" si="56"/>
        <v>1000</v>
      </c>
      <c r="J128" s="9">
        <f t="shared" si="56"/>
        <v>0</v>
      </c>
      <c r="K128" s="37">
        <f t="shared" si="32"/>
        <v>0</v>
      </c>
    </row>
    <row r="129" spans="1:11" s="32" customFormat="1" ht="12">
      <c r="A129" s="2"/>
      <c r="B129" s="10" t="s">
        <v>64</v>
      </c>
      <c r="C129" s="12" t="s">
        <v>56</v>
      </c>
      <c r="D129" s="12" t="s">
        <v>62</v>
      </c>
      <c r="E129" s="7">
        <v>1820000</v>
      </c>
      <c r="F129" s="8"/>
      <c r="G129" s="9">
        <f>G130</f>
        <v>4600</v>
      </c>
      <c r="H129" s="9">
        <f t="shared" si="56"/>
        <v>1000</v>
      </c>
      <c r="I129" s="9">
        <f t="shared" si="56"/>
        <v>1000</v>
      </c>
      <c r="J129" s="9">
        <f t="shared" si="56"/>
        <v>0</v>
      </c>
      <c r="K129" s="37">
        <f t="shared" si="32"/>
        <v>0</v>
      </c>
    </row>
    <row r="130" spans="1:11" s="32" customFormat="1" ht="33.75">
      <c r="A130" s="2"/>
      <c r="B130" s="10" t="s">
        <v>65</v>
      </c>
      <c r="C130" s="12" t="s">
        <v>56</v>
      </c>
      <c r="D130" s="12" t="s">
        <v>62</v>
      </c>
      <c r="E130" s="7">
        <v>1822129</v>
      </c>
      <c r="F130" s="8"/>
      <c r="G130" s="9">
        <f>G131</f>
        <v>4600</v>
      </c>
      <c r="H130" s="9">
        <f t="shared" si="56"/>
        <v>1000</v>
      </c>
      <c r="I130" s="9">
        <f t="shared" si="56"/>
        <v>1000</v>
      </c>
      <c r="J130" s="9">
        <f t="shared" si="56"/>
        <v>0</v>
      </c>
      <c r="K130" s="37">
        <f t="shared" si="32"/>
        <v>0</v>
      </c>
    </row>
    <row r="131" spans="1:11" s="32" customFormat="1" ht="12">
      <c r="A131" s="2"/>
      <c r="B131" s="10" t="s">
        <v>27</v>
      </c>
      <c r="C131" s="12" t="s">
        <v>56</v>
      </c>
      <c r="D131" s="12" t="s">
        <v>62</v>
      </c>
      <c r="E131" s="7">
        <v>1822129</v>
      </c>
      <c r="F131" s="8">
        <v>800</v>
      </c>
      <c r="G131" s="9">
        <f>G132</f>
        <v>4600</v>
      </c>
      <c r="H131" s="9">
        <f t="shared" si="56"/>
        <v>1000</v>
      </c>
      <c r="I131" s="9">
        <f t="shared" si="56"/>
        <v>1000</v>
      </c>
      <c r="J131" s="9">
        <f t="shared" si="56"/>
        <v>0</v>
      </c>
      <c r="K131" s="37">
        <f t="shared" si="32"/>
        <v>0</v>
      </c>
    </row>
    <row r="132" spans="1:11" s="32" customFormat="1" ht="22.5">
      <c r="A132" s="2"/>
      <c r="B132" s="10" t="s">
        <v>66</v>
      </c>
      <c r="C132" s="12" t="s">
        <v>56</v>
      </c>
      <c r="D132" s="12" t="s">
        <v>62</v>
      </c>
      <c r="E132" s="7">
        <v>1822129</v>
      </c>
      <c r="F132" s="8">
        <v>810</v>
      </c>
      <c r="G132" s="9">
        <v>4600</v>
      </c>
      <c r="H132" s="9">
        <v>1000</v>
      </c>
      <c r="I132" s="9">
        <v>1000</v>
      </c>
      <c r="J132" s="9">
        <v>0</v>
      </c>
      <c r="K132" s="37">
        <f t="shared" si="32"/>
        <v>0</v>
      </c>
    </row>
    <row r="133" spans="1:11" s="32" customFormat="1" ht="12">
      <c r="A133" s="2"/>
      <c r="B133" s="14" t="s">
        <v>67</v>
      </c>
      <c r="C133" s="12" t="s">
        <v>56</v>
      </c>
      <c r="D133" s="12" t="s">
        <v>68</v>
      </c>
      <c r="E133" s="7"/>
      <c r="F133" s="8" t="s">
        <v>9</v>
      </c>
      <c r="G133" s="9">
        <f>G134</f>
        <v>6000</v>
      </c>
      <c r="H133" s="9">
        <f t="shared" ref="H133:J133" si="57">H134</f>
        <v>1000</v>
      </c>
      <c r="I133" s="9">
        <f t="shared" si="57"/>
        <v>1000</v>
      </c>
      <c r="J133" s="9">
        <f t="shared" si="57"/>
        <v>0</v>
      </c>
      <c r="K133" s="37">
        <f t="shared" si="32"/>
        <v>0</v>
      </c>
    </row>
    <row r="134" spans="1:11" s="32" customFormat="1" ht="33.75">
      <c r="A134" s="2"/>
      <c r="B134" s="14" t="s">
        <v>63</v>
      </c>
      <c r="C134" s="12" t="s">
        <v>56</v>
      </c>
      <c r="D134" s="12" t="s">
        <v>68</v>
      </c>
      <c r="E134" s="7">
        <v>1800000</v>
      </c>
      <c r="F134" s="8" t="s">
        <v>9</v>
      </c>
      <c r="G134" s="9">
        <f t="shared" ref="G134:J137" si="58">G135</f>
        <v>6000</v>
      </c>
      <c r="H134" s="9">
        <f t="shared" si="58"/>
        <v>1000</v>
      </c>
      <c r="I134" s="9">
        <f t="shared" si="58"/>
        <v>1000</v>
      </c>
      <c r="J134" s="9">
        <f t="shared" si="58"/>
        <v>0</v>
      </c>
      <c r="K134" s="37">
        <f t="shared" si="32"/>
        <v>0</v>
      </c>
    </row>
    <row r="135" spans="1:11" s="32" customFormat="1" ht="12">
      <c r="A135" s="2"/>
      <c r="B135" s="21" t="s">
        <v>69</v>
      </c>
      <c r="C135" s="12" t="s">
        <v>56</v>
      </c>
      <c r="D135" s="12" t="s">
        <v>68</v>
      </c>
      <c r="E135" s="7">
        <v>1860000</v>
      </c>
      <c r="F135" s="8"/>
      <c r="G135" s="9">
        <f t="shared" si="58"/>
        <v>6000</v>
      </c>
      <c r="H135" s="9">
        <f t="shared" si="58"/>
        <v>1000</v>
      </c>
      <c r="I135" s="9">
        <f t="shared" si="58"/>
        <v>1000</v>
      </c>
      <c r="J135" s="9">
        <f t="shared" si="58"/>
        <v>0</v>
      </c>
      <c r="K135" s="37">
        <f t="shared" si="32"/>
        <v>0</v>
      </c>
    </row>
    <row r="136" spans="1:11" s="32" customFormat="1" ht="33.75">
      <c r="A136" s="2"/>
      <c r="B136" s="14" t="s">
        <v>65</v>
      </c>
      <c r="C136" s="12" t="s">
        <v>56</v>
      </c>
      <c r="D136" s="12" t="s">
        <v>68</v>
      </c>
      <c r="E136" s="7">
        <v>1862108</v>
      </c>
      <c r="F136" s="8"/>
      <c r="G136" s="9">
        <f t="shared" si="58"/>
        <v>6000</v>
      </c>
      <c r="H136" s="9">
        <f t="shared" si="58"/>
        <v>1000</v>
      </c>
      <c r="I136" s="9">
        <f t="shared" si="58"/>
        <v>1000</v>
      </c>
      <c r="J136" s="9">
        <f t="shared" si="58"/>
        <v>0</v>
      </c>
      <c r="K136" s="37">
        <f t="shared" si="32"/>
        <v>0</v>
      </c>
    </row>
    <row r="137" spans="1:11" s="32" customFormat="1" ht="22.5">
      <c r="A137" s="2"/>
      <c r="B137" s="10" t="s">
        <v>23</v>
      </c>
      <c r="C137" s="12" t="s">
        <v>56</v>
      </c>
      <c r="D137" s="12" t="s">
        <v>68</v>
      </c>
      <c r="E137" s="7">
        <v>1862108</v>
      </c>
      <c r="F137" s="8" t="s">
        <v>24</v>
      </c>
      <c r="G137" s="9">
        <f t="shared" si="58"/>
        <v>6000</v>
      </c>
      <c r="H137" s="9">
        <f t="shared" si="58"/>
        <v>1000</v>
      </c>
      <c r="I137" s="9">
        <f t="shared" si="58"/>
        <v>1000</v>
      </c>
      <c r="J137" s="9">
        <f t="shared" si="58"/>
        <v>0</v>
      </c>
      <c r="K137" s="37">
        <f t="shared" si="32"/>
        <v>0</v>
      </c>
    </row>
    <row r="138" spans="1:11" s="32" customFormat="1" ht="22.5">
      <c r="A138" s="2"/>
      <c r="B138" s="10" t="s">
        <v>25</v>
      </c>
      <c r="C138" s="12" t="s">
        <v>56</v>
      </c>
      <c r="D138" s="12" t="s">
        <v>68</v>
      </c>
      <c r="E138" s="7">
        <v>1862108</v>
      </c>
      <c r="F138" s="8" t="s">
        <v>26</v>
      </c>
      <c r="G138" s="9">
        <v>6000</v>
      </c>
      <c r="H138" s="9">
        <v>1000</v>
      </c>
      <c r="I138" s="9">
        <v>1000</v>
      </c>
      <c r="J138" s="9">
        <v>0</v>
      </c>
      <c r="K138" s="37">
        <f t="shared" ref="K138:K201" si="59">J138/G138</f>
        <v>0</v>
      </c>
    </row>
    <row r="139" spans="1:11" s="32" customFormat="1" ht="12">
      <c r="A139" s="2"/>
      <c r="B139" s="14" t="s">
        <v>70</v>
      </c>
      <c r="C139" s="12" t="s">
        <v>56</v>
      </c>
      <c r="D139" s="12" t="s">
        <v>71</v>
      </c>
      <c r="E139" s="7"/>
      <c r="F139" s="8" t="s">
        <v>9</v>
      </c>
      <c r="G139" s="9">
        <f t="shared" ref="G139:J140" si="60">G140</f>
        <v>982</v>
      </c>
      <c r="H139" s="9">
        <f t="shared" si="60"/>
        <v>1000</v>
      </c>
      <c r="I139" s="9">
        <f t="shared" si="60"/>
        <v>1000</v>
      </c>
      <c r="J139" s="9">
        <f t="shared" si="60"/>
        <v>742.1</v>
      </c>
      <c r="K139" s="37">
        <f t="shared" si="59"/>
        <v>0.75570264765784112</v>
      </c>
    </row>
    <row r="140" spans="1:11" s="32" customFormat="1" ht="22.5">
      <c r="A140" s="2"/>
      <c r="B140" s="21" t="s">
        <v>72</v>
      </c>
      <c r="C140" s="12" t="s">
        <v>56</v>
      </c>
      <c r="D140" s="12" t="s">
        <v>71</v>
      </c>
      <c r="E140" s="7">
        <v>1700000</v>
      </c>
      <c r="F140" s="8" t="s">
        <v>9</v>
      </c>
      <c r="G140" s="9">
        <f t="shared" si="60"/>
        <v>982</v>
      </c>
      <c r="H140" s="9">
        <f t="shared" si="60"/>
        <v>1000</v>
      </c>
      <c r="I140" s="9">
        <f t="shared" si="60"/>
        <v>1000</v>
      </c>
      <c r="J140" s="9">
        <f t="shared" si="60"/>
        <v>742.1</v>
      </c>
      <c r="K140" s="37">
        <f t="shared" si="59"/>
        <v>0.75570264765784112</v>
      </c>
    </row>
    <row r="141" spans="1:11" s="32" customFormat="1" ht="22.5">
      <c r="A141" s="2"/>
      <c r="B141" s="21" t="s">
        <v>73</v>
      </c>
      <c r="C141" s="12" t="s">
        <v>56</v>
      </c>
      <c r="D141" s="12" t="s">
        <v>71</v>
      </c>
      <c r="E141" s="7">
        <v>1710000</v>
      </c>
      <c r="F141" s="13"/>
      <c r="G141" s="9">
        <f t="shared" ref="G141:J143" si="61">G142</f>
        <v>982</v>
      </c>
      <c r="H141" s="9">
        <f t="shared" si="61"/>
        <v>1000</v>
      </c>
      <c r="I141" s="9">
        <f t="shared" si="61"/>
        <v>1000</v>
      </c>
      <c r="J141" s="9">
        <f t="shared" si="61"/>
        <v>742.1</v>
      </c>
      <c r="K141" s="37">
        <f t="shared" si="59"/>
        <v>0.75570264765784112</v>
      </c>
    </row>
    <row r="142" spans="1:11" s="32" customFormat="1">
      <c r="A142" s="2"/>
      <c r="B142" s="21" t="s">
        <v>126</v>
      </c>
      <c r="C142" s="12" t="s">
        <v>56</v>
      </c>
      <c r="D142" s="12" t="s">
        <v>71</v>
      </c>
      <c r="E142" s="7">
        <v>1712128</v>
      </c>
      <c r="F142" s="13"/>
      <c r="G142" s="9">
        <f t="shared" si="61"/>
        <v>982</v>
      </c>
      <c r="H142" s="9">
        <f t="shared" si="61"/>
        <v>1000</v>
      </c>
      <c r="I142" s="9">
        <f t="shared" si="61"/>
        <v>1000</v>
      </c>
      <c r="J142" s="9">
        <f t="shared" si="61"/>
        <v>742.1</v>
      </c>
      <c r="K142" s="37">
        <f t="shared" si="59"/>
        <v>0.75570264765784112</v>
      </c>
    </row>
    <row r="143" spans="1:11" s="32" customFormat="1" ht="22.5">
      <c r="A143" s="2"/>
      <c r="B143" s="10" t="s">
        <v>23</v>
      </c>
      <c r="C143" s="12" t="s">
        <v>56</v>
      </c>
      <c r="D143" s="12" t="s">
        <v>71</v>
      </c>
      <c r="E143" s="7">
        <v>1712128</v>
      </c>
      <c r="F143" s="8" t="s">
        <v>24</v>
      </c>
      <c r="G143" s="9">
        <f t="shared" si="61"/>
        <v>982</v>
      </c>
      <c r="H143" s="9">
        <f t="shared" si="61"/>
        <v>1000</v>
      </c>
      <c r="I143" s="9">
        <f t="shared" si="61"/>
        <v>1000</v>
      </c>
      <c r="J143" s="9">
        <f t="shared" si="61"/>
        <v>742.1</v>
      </c>
      <c r="K143" s="37">
        <f t="shared" si="59"/>
        <v>0.75570264765784112</v>
      </c>
    </row>
    <row r="144" spans="1:11" s="32" customFormat="1" ht="22.5">
      <c r="A144" s="2"/>
      <c r="B144" s="10" t="s">
        <v>25</v>
      </c>
      <c r="C144" s="12" t="s">
        <v>56</v>
      </c>
      <c r="D144" s="12" t="s">
        <v>71</v>
      </c>
      <c r="E144" s="7">
        <v>1712128</v>
      </c>
      <c r="F144" s="8" t="s">
        <v>26</v>
      </c>
      <c r="G144" s="9">
        <v>982</v>
      </c>
      <c r="H144" s="9">
        <v>1000</v>
      </c>
      <c r="I144" s="9">
        <v>1000</v>
      </c>
      <c r="J144" s="9">
        <v>742.1</v>
      </c>
      <c r="K144" s="37">
        <f t="shared" si="59"/>
        <v>0.75570264765784112</v>
      </c>
    </row>
    <row r="145" spans="1:11" s="32" customFormat="1" ht="12" hidden="1">
      <c r="A145" s="2"/>
      <c r="B145" s="10" t="s">
        <v>159</v>
      </c>
      <c r="C145" s="12" t="s">
        <v>56</v>
      </c>
      <c r="D145" s="12" t="s">
        <v>160</v>
      </c>
      <c r="E145" s="7"/>
      <c r="F145" s="8"/>
      <c r="G145" s="9">
        <f>G146</f>
        <v>0</v>
      </c>
      <c r="H145" s="9">
        <f>H146</f>
        <v>0</v>
      </c>
      <c r="I145" s="9">
        <f>I146</f>
        <v>0</v>
      </c>
      <c r="J145" s="9"/>
      <c r="K145" s="37" t="e">
        <f t="shared" si="59"/>
        <v>#DIV/0!</v>
      </c>
    </row>
    <row r="146" spans="1:11" s="32" customFormat="1" ht="22.5" hidden="1">
      <c r="A146" s="2"/>
      <c r="B146" s="10" t="s">
        <v>161</v>
      </c>
      <c r="C146" s="12" t="s">
        <v>56</v>
      </c>
      <c r="D146" s="12" t="s">
        <v>160</v>
      </c>
      <c r="E146" s="7">
        <v>2800000</v>
      </c>
      <c r="F146" s="8"/>
      <c r="G146" s="9">
        <f>G147+G150</f>
        <v>0</v>
      </c>
      <c r="H146" s="9">
        <f>H147+H150</f>
        <v>0</v>
      </c>
      <c r="I146" s="9">
        <f>I147+I150</f>
        <v>0</v>
      </c>
      <c r="J146" s="9"/>
      <c r="K146" s="37" t="e">
        <f t="shared" si="59"/>
        <v>#DIV/0!</v>
      </c>
    </row>
    <row r="147" spans="1:11" s="32" customFormat="1" ht="33.75" hidden="1">
      <c r="A147" s="2"/>
      <c r="B147" s="10" t="s">
        <v>162</v>
      </c>
      <c r="C147" s="12" t="s">
        <v>56</v>
      </c>
      <c r="D147" s="12" t="s">
        <v>160</v>
      </c>
      <c r="E147" s="7">
        <v>2805641</v>
      </c>
      <c r="F147" s="8"/>
      <c r="G147" s="9">
        <f t="shared" ref="G147:I148" si="62">G148</f>
        <v>0</v>
      </c>
      <c r="H147" s="9">
        <f t="shared" si="62"/>
        <v>0</v>
      </c>
      <c r="I147" s="9">
        <f t="shared" si="62"/>
        <v>0</v>
      </c>
      <c r="J147" s="9"/>
      <c r="K147" s="37" t="e">
        <f t="shared" si="59"/>
        <v>#DIV/0!</v>
      </c>
    </row>
    <row r="148" spans="1:11" s="32" customFormat="1" ht="22.5" hidden="1">
      <c r="A148" s="2"/>
      <c r="B148" s="10" t="s">
        <v>23</v>
      </c>
      <c r="C148" s="12" t="s">
        <v>56</v>
      </c>
      <c r="D148" s="12" t="s">
        <v>160</v>
      </c>
      <c r="E148" s="7">
        <v>2805641</v>
      </c>
      <c r="F148" s="8" t="s">
        <v>24</v>
      </c>
      <c r="G148" s="9">
        <f t="shared" si="62"/>
        <v>0</v>
      </c>
      <c r="H148" s="9">
        <f t="shared" si="62"/>
        <v>0</v>
      </c>
      <c r="I148" s="9">
        <f t="shared" si="62"/>
        <v>0</v>
      </c>
      <c r="J148" s="9"/>
      <c r="K148" s="37" t="e">
        <f t="shared" si="59"/>
        <v>#DIV/0!</v>
      </c>
    </row>
    <row r="149" spans="1:11" s="32" customFormat="1" ht="22.5" hidden="1">
      <c r="A149" s="2"/>
      <c r="B149" s="10" t="s">
        <v>25</v>
      </c>
      <c r="C149" s="12" t="s">
        <v>56</v>
      </c>
      <c r="D149" s="12" t="s">
        <v>160</v>
      </c>
      <c r="E149" s="7">
        <v>2805641</v>
      </c>
      <c r="F149" s="8" t="s">
        <v>26</v>
      </c>
      <c r="G149" s="9"/>
      <c r="H149" s="9"/>
      <c r="I149" s="9"/>
      <c r="J149" s="9"/>
      <c r="K149" s="37" t="e">
        <f t="shared" si="59"/>
        <v>#DIV/0!</v>
      </c>
    </row>
    <row r="150" spans="1:11" s="32" customFormat="1" ht="22.5" hidden="1">
      <c r="A150" s="2"/>
      <c r="B150" s="10" t="s">
        <v>163</v>
      </c>
      <c r="C150" s="12" t="s">
        <v>56</v>
      </c>
      <c r="D150" s="12" t="s">
        <v>160</v>
      </c>
      <c r="E150" s="7" t="s">
        <v>164</v>
      </c>
      <c r="F150" s="8"/>
      <c r="G150" s="9">
        <f t="shared" ref="G150:I151" si="63">G151</f>
        <v>0</v>
      </c>
      <c r="H150" s="9">
        <f t="shared" si="63"/>
        <v>0</v>
      </c>
      <c r="I150" s="9">
        <f t="shared" si="63"/>
        <v>0</v>
      </c>
      <c r="J150" s="9"/>
      <c r="K150" s="37" t="e">
        <f t="shared" si="59"/>
        <v>#DIV/0!</v>
      </c>
    </row>
    <row r="151" spans="1:11" s="32" customFormat="1" ht="22.5" hidden="1">
      <c r="A151" s="2"/>
      <c r="B151" s="10" t="s">
        <v>23</v>
      </c>
      <c r="C151" s="12" t="s">
        <v>56</v>
      </c>
      <c r="D151" s="12" t="s">
        <v>160</v>
      </c>
      <c r="E151" s="7" t="s">
        <v>164</v>
      </c>
      <c r="F151" s="8" t="s">
        <v>24</v>
      </c>
      <c r="G151" s="9">
        <f t="shared" si="63"/>
        <v>0</v>
      </c>
      <c r="H151" s="9">
        <f t="shared" si="63"/>
        <v>0</v>
      </c>
      <c r="I151" s="9">
        <f t="shared" si="63"/>
        <v>0</v>
      </c>
      <c r="J151" s="9"/>
      <c r="K151" s="37" t="e">
        <f t="shared" si="59"/>
        <v>#DIV/0!</v>
      </c>
    </row>
    <row r="152" spans="1:11" s="32" customFormat="1" ht="22.5" hidden="1">
      <c r="A152" s="2"/>
      <c r="B152" s="10" t="s">
        <v>25</v>
      </c>
      <c r="C152" s="12" t="s">
        <v>56</v>
      </c>
      <c r="D152" s="12" t="s">
        <v>160</v>
      </c>
      <c r="E152" s="11" t="s">
        <v>164</v>
      </c>
      <c r="F152" s="8" t="s">
        <v>26</v>
      </c>
      <c r="G152" s="9"/>
      <c r="H152" s="9"/>
      <c r="I152" s="9"/>
      <c r="J152" s="9"/>
      <c r="K152" s="37" t="e">
        <f t="shared" si="59"/>
        <v>#DIV/0!</v>
      </c>
    </row>
    <row r="153" spans="1:11" s="32" customFormat="1" ht="12">
      <c r="A153" s="2"/>
      <c r="B153" s="14" t="s">
        <v>74</v>
      </c>
      <c r="C153" s="12" t="s">
        <v>75</v>
      </c>
      <c r="D153" s="12" t="s">
        <v>47</v>
      </c>
      <c r="E153" s="7"/>
      <c r="F153" s="8"/>
      <c r="G153" s="9">
        <f>G154+G169+G194</f>
        <v>16542.199999999997</v>
      </c>
      <c r="H153" s="9">
        <f t="shared" ref="H153:J153" si="64">H154+H169+H194</f>
        <v>22393.599999999999</v>
      </c>
      <c r="I153" s="9">
        <f t="shared" si="64"/>
        <v>18540.7</v>
      </c>
      <c r="J153" s="9">
        <f t="shared" si="64"/>
        <v>1490.6</v>
      </c>
      <c r="K153" s="37">
        <f t="shared" si="59"/>
        <v>9.0108933515493719E-2</v>
      </c>
    </row>
    <row r="154" spans="1:11" s="32" customFormat="1" ht="12">
      <c r="A154" s="2"/>
      <c r="B154" s="14" t="s">
        <v>76</v>
      </c>
      <c r="C154" s="12" t="s">
        <v>75</v>
      </c>
      <c r="D154" s="12" t="s">
        <v>58</v>
      </c>
      <c r="E154" s="7"/>
      <c r="F154" s="8"/>
      <c r="G154" s="9">
        <f>G155</f>
        <v>1527</v>
      </c>
      <c r="H154" s="9">
        <f t="shared" ref="H154:J154" si="65">H155</f>
        <v>4009.7000000000003</v>
      </c>
      <c r="I154" s="9">
        <f t="shared" si="65"/>
        <v>2975</v>
      </c>
      <c r="J154" s="9">
        <f t="shared" si="65"/>
        <v>0</v>
      </c>
      <c r="K154" s="37">
        <f t="shared" si="59"/>
        <v>0</v>
      </c>
    </row>
    <row r="155" spans="1:11" s="32" customFormat="1" ht="33.75">
      <c r="A155" s="2"/>
      <c r="B155" s="21" t="s">
        <v>77</v>
      </c>
      <c r="C155" s="12" t="s">
        <v>75</v>
      </c>
      <c r="D155" s="12" t="s">
        <v>58</v>
      </c>
      <c r="E155" s="8">
        <v>1200000</v>
      </c>
      <c r="F155" s="9"/>
      <c r="G155" s="9">
        <f>G156+G162</f>
        <v>1527</v>
      </c>
      <c r="H155" s="9">
        <f t="shared" ref="H155:J155" si="66">H156+H162</f>
        <v>4009.7000000000003</v>
      </c>
      <c r="I155" s="9">
        <f t="shared" si="66"/>
        <v>2975</v>
      </c>
      <c r="J155" s="9">
        <f t="shared" si="66"/>
        <v>0</v>
      </c>
      <c r="K155" s="37">
        <f t="shared" si="59"/>
        <v>0</v>
      </c>
    </row>
    <row r="156" spans="1:11" s="32" customFormat="1" ht="22.5">
      <c r="A156" s="2"/>
      <c r="B156" s="21" t="s">
        <v>78</v>
      </c>
      <c r="C156" s="12" t="s">
        <v>75</v>
      </c>
      <c r="D156" s="12" t="s">
        <v>58</v>
      </c>
      <c r="E156" s="8">
        <v>1210000</v>
      </c>
      <c r="F156" s="9"/>
      <c r="G156" s="9">
        <f>G157</f>
        <v>1527</v>
      </c>
      <c r="H156" s="9">
        <f t="shared" ref="H156:J156" si="67">H157</f>
        <v>3985.9</v>
      </c>
      <c r="I156" s="9">
        <f t="shared" si="67"/>
        <v>2975</v>
      </c>
      <c r="J156" s="9">
        <f t="shared" si="67"/>
        <v>0</v>
      </c>
      <c r="K156" s="37">
        <f t="shared" si="59"/>
        <v>0</v>
      </c>
    </row>
    <row r="157" spans="1:11" s="32" customFormat="1" ht="45">
      <c r="A157" s="2"/>
      <c r="B157" s="21" t="s">
        <v>81</v>
      </c>
      <c r="C157" s="12" t="s">
        <v>75</v>
      </c>
      <c r="D157" s="12" t="s">
        <v>58</v>
      </c>
      <c r="E157" s="8">
        <v>1212108</v>
      </c>
      <c r="F157" s="9"/>
      <c r="G157" s="9">
        <f>G158+G160</f>
        <v>1527</v>
      </c>
      <c r="H157" s="9">
        <f t="shared" ref="H157:J157" si="68">H158+H160</f>
        <v>3985.9</v>
      </c>
      <c r="I157" s="9">
        <f t="shared" si="68"/>
        <v>2975</v>
      </c>
      <c r="J157" s="9">
        <f t="shared" si="68"/>
        <v>0</v>
      </c>
      <c r="K157" s="37">
        <f t="shared" si="59"/>
        <v>0</v>
      </c>
    </row>
    <row r="158" spans="1:11" s="32" customFormat="1" ht="22.5">
      <c r="A158" s="2"/>
      <c r="B158" s="10" t="s">
        <v>23</v>
      </c>
      <c r="C158" s="12" t="s">
        <v>75</v>
      </c>
      <c r="D158" s="12" t="s">
        <v>58</v>
      </c>
      <c r="E158" s="8">
        <v>1212108</v>
      </c>
      <c r="F158" s="8">
        <v>200</v>
      </c>
      <c r="G158" s="9">
        <f>G159</f>
        <v>450</v>
      </c>
      <c r="H158" s="9">
        <f t="shared" ref="H158:J158" si="69">H159</f>
        <v>1800</v>
      </c>
      <c r="I158" s="9">
        <f t="shared" si="69"/>
        <v>800</v>
      </c>
      <c r="J158" s="9">
        <f t="shared" si="69"/>
        <v>0</v>
      </c>
      <c r="K158" s="37">
        <f t="shared" si="59"/>
        <v>0</v>
      </c>
    </row>
    <row r="159" spans="1:11" s="32" customFormat="1" ht="22.5">
      <c r="A159" s="2"/>
      <c r="B159" s="10" t="s">
        <v>25</v>
      </c>
      <c r="C159" s="12" t="s">
        <v>75</v>
      </c>
      <c r="D159" s="12" t="s">
        <v>58</v>
      </c>
      <c r="E159" s="8">
        <v>1212108</v>
      </c>
      <c r="F159" s="8">
        <v>240</v>
      </c>
      <c r="G159" s="9">
        <v>450</v>
      </c>
      <c r="H159" s="9">
        <v>1800</v>
      </c>
      <c r="I159" s="9">
        <v>800</v>
      </c>
      <c r="J159" s="9">
        <v>0</v>
      </c>
      <c r="K159" s="37">
        <f t="shared" si="59"/>
        <v>0</v>
      </c>
    </row>
    <row r="160" spans="1:11" s="32" customFormat="1" ht="12">
      <c r="A160" s="2"/>
      <c r="B160" s="10" t="s">
        <v>27</v>
      </c>
      <c r="C160" s="12" t="s">
        <v>75</v>
      </c>
      <c r="D160" s="12" t="s">
        <v>58</v>
      </c>
      <c r="E160" s="8">
        <v>1212108</v>
      </c>
      <c r="F160" s="8">
        <v>800</v>
      </c>
      <c r="G160" s="9">
        <f>G161</f>
        <v>1077</v>
      </c>
      <c r="H160" s="9">
        <f t="shared" ref="H160:J160" si="70">H161</f>
        <v>2185.9</v>
      </c>
      <c r="I160" s="9">
        <f t="shared" si="70"/>
        <v>2175</v>
      </c>
      <c r="J160" s="9">
        <f t="shared" si="70"/>
        <v>0</v>
      </c>
      <c r="K160" s="37">
        <f t="shared" si="59"/>
        <v>0</v>
      </c>
    </row>
    <row r="161" spans="1:11" s="32" customFormat="1" ht="22.5">
      <c r="A161" s="2"/>
      <c r="B161" s="10" t="s">
        <v>66</v>
      </c>
      <c r="C161" s="12" t="s">
        <v>75</v>
      </c>
      <c r="D161" s="12" t="s">
        <v>58</v>
      </c>
      <c r="E161" s="8">
        <v>1212108</v>
      </c>
      <c r="F161" s="8">
        <v>810</v>
      </c>
      <c r="G161" s="9">
        <v>1077</v>
      </c>
      <c r="H161" s="9">
        <v>2185.9</v>
      </c>
      <c r="I161" s="9">
        <v>2175</v>
      </c>
      <c r="J161" s="9">
        <v>0</v>
      </c>
      <c r="K161" s="37">
        <f t="shared" si="59"/>
        <v>0</v>
      </c>
    </row>
    <row r="162" spans="1:11" s="32" customFormat="1" ht="22.5" hidden="1">
      <c r="A162" s="2"/>
      <c r="B162" s="14" t="s">
        <v>153</v>
      </c>
      <c r="C162" s="12" t="s">
        <v>75</v>
      </c>
      <c r="D162" s="12" t="s">
        <v>58</v>
      </c>
      <c r="E162" s="8">
        <v>1220000</v>
      </c>
      <c r="F162" s="8"/>
      <c r="G162" s="9">
        <f>G163+G166</f>
        <v>0</v>
      </c>
      <c r="H162" s="9">
        <f>H163+H166</f>
        <v>23.8</v>
      </c>
      <c r="I162" s="9">
        <f>I163+I166</f>
        <v>0</v>
      </c>
      <c r="J162" s="9"/>
      <c r="K162" s="37" t="e">
        <f t="shared" si="59"/>
        <v>#DIV/0!</v>
      </c>
    </row>
    <row r="163" spans="1:11" s="32" customFormat="1" ht="33.75" hidden="1">
      <c r="A163" s="2"/>
      <c r="B163" s="14" t="s">
        <v>162</v>
      </c>
      <c r="C163" s="12" t="s">
        <v>75</v>
      </c>
      <c r="D163" s="12" t="s">
        <v>58</v>
      </c>
      <c r="E163" s="8">
        <v>1225641</v>
      </c>
      <c r="F163" s="8"/>
      <c r="G163" s="9">
        <f t="shared" ref="G163:I164" si="71">G164</f>
        <v>0</v>
      </c>
      <c r="H163" s="9">
        <f t="shared" si="71"/>
        <v>0</v>
      </c>
      <c r="I163" s="9">
        <f t="shared" si="71"/>
        <v>0</v>
      </c>
      <c r="J163" s="9"/>
      <c r="K163" s="37" t="e">
        <f t="shared" si="59"/>
        <v>#DIV/0!</v>
      </c>
    </row>
    <row r="164" spans="1:11" s="32" customFormat="1" ht="12" hidden="1">
      <c r="A164" s="2"/>
      <c r="B164" s="10" t="s">
        <v>27</v>
      </c>
      <c r="C164" s="12" t="s">
        <v>75</v>
      </c>
      <c r="D164" s="12" t="s">
        <v>58</v>
      </c>
      <c r="E164" s="8">
        <v>1225641</v>
      </c>
      <c r="F164" s="8">
        <v>800</v>
      </c>
      <c r="G164" s="9">
        <f t="shared" si="71"/>
        <v>0</v>
      </c>
      <c r="H164" s="9">
        <f t="shared" si="71"/>
        <v>0</v>
      </c>
      <c r="I164" s="9">
        <f t="shared" si="71"/>
        <v>0</v>
      </c>
      <c r="J164" s="9"/>
      <c r="K164" s="37" t="e">
        <f t="shared" si="59"/>
        <v>#DIV/0!</v>
      </c>
    </row>
    <row r="165" spans="1:11" s="32" customFormat="1" ht="22.5" hidden="1">
      <c r="A165" s="2"/>
      <c r="B165" s="10" t="s">
        <v>66</v>
      </c>
      <c r="C165" s="12" t="s">
        <v>75</v>
      </c>
      <c r="D165" s="12" t="s">
        <v>58</v>
      </c>
      <c r="E165" s="8">
        <v>1225641</v>
      </c>
      <c r="F165" s="8">
        <v>810</v>
      </c>
      <c r="G165" s="9"/>
      <c r="H165" s="9"/>
      <c r="I165" s="9"/>
      <c r="J165" s="9"/>
      <c r="K165" s="37" t="e">
        <f t="shared" si="59"/>
        <v>#DIV/0!</v>
      </c>
    </row>
    <row r="166" spans="1:11" s="32" customFormat="1" ht="22.5" hidden="1">
      <c r="A166" s="2"/>
      <c r="B166" s="14" t="s">
        <v>163</v>
      </c>
      <c r="C166" s="12" t="s">
        <v>75</v>
      </c>
      <c r="D166" s="12" t="s">
        <v>58</v>
      </c>
      <c r="E166" s="8">
        <v>1227060</v>
      </c>
      <c r="F166" s="8"/>
      <c r="G166" s="9">
        <f t="shared" ref="G166:I167" si="72">G167</f>
        <v>0</v>
      </c>
      <c r="H166" s="9">
        <f t="shared" si="72"/>
        <v>23.8</v>
      </c>
      <c r="I166" s="9">
        <f t="shared" si="72"/>
        <v>0</v>
      </c>
      <c r="J166" s="9"/>
      <c r="K166" s="37" t="e">
        <f t="shared" si="59"/>
        <v>#DIV/0!</v>
      </c>
    </row>
    <row r="167" spans="1:11" s="32" customFormat="1" ht="12" hidden="1">
      <c r="A167" s="2"/>
      <c r="B167" s="10" t="s">
        <v>27</v>
      </c>
      <c r="C167" s="12" t="s">
        <v>75</v>
      </c>
      <c r="D167" s="12" t="s">
        <v>58</v>
      </c>
      <c r="E167" s="8">
        <v>1227060</v>
      </c>
      <c r="F167" s="8">
        <v>800</v>
      </c>
      <c r="G167" s="9">
        <f t="shared" si="72"/>
        <v>0</v>
      </c>
      <c r="H167" s="9">
        <f t="shared" si="72"/>
        <v>23.8</v>
      </c>
      <c r="I167" s="9">
        <f t="shared" si="72"/>
        <v>0</v>
      </c>
      <c r="J167" s="9"/>
      <c r="K167" s="37" t="e">
        <f t="shared" si="59"/>
        <v>#DIV/0!</v>
      </c>
    </row>
    <row r="168" spans="1:11" s="32" customFormat="1" ht="22.5" hidden="1">
      <c r="A168" s="2"/>
      <c r="B168" s="10" t="s">
        <v>66</v>
      </c>
      <c r="C168" s="12" t="s">
        <v>75</v>
      </c>
      <c r="D168" s="12" t="s">
        <v>58</v>
      </c>
      <c r="E168" s="8">
        <v>1227060</v>
      </c>
      <c r="F168" s="8">
        <v>810</v>
      </c>
      <c r="G168" s="9">
        <v>0</v>
      </c>
      <c r="H168" s="9">
        <v>23.8</v>
      </c>
      <c r="I168" s="9">
        <v>0</v>
      </c>
      <c r="J168" s="9"/>
      <c r="K168" s="37" t="e">
        <f t="shared" si="59"/>
        <v>#DIV/0!</v>
      </c>
    </row>
    <row r="169" spans="1:11" s="32" customFormat="1" ht="12">
      <c r="A169" s="2"/>
      <c r="B169" s="14" t="s">
        <v>79</v>
      </c>
      <c r="C169" s="12" t="s">
        <v>75</v>
      </c>
      <c r="D169" s="12" t="s">
        <v>80</v>
      </c>
      <c r="E169" s="8"/>
      <c r="F169" s="8"/>
      <c r="G169" s="9">
        <f>G170</f>
        <v>11715.199999999999</v>
      </c>
      <c r="H169" s="9">
        <f t="shared" ref="H169:J169" si="73">H170</f>
        <v>15311.1</v>
      </c>
      <c r="I169" s="9">
        <f t="shared" si="73"/>
        <v>12633.4</v>
      </c>
      <c r="J169" s="9">
        <f t="shared" si="73"/>
        <v>200</v>
      </c>
      <c r="K169" s="37">
        <f t="shared" si="59"/>
        <v>1.7071838295547665E-2</v>
      </c>
    </row>
    <row r="170" spans="1:11" s="32" customFormat="1" ht="33.75">
      <c r="A170" s="2"/>
      <c r="B170" s="21" t="s">
        <v>77</v>
      </c>
      <c r="C170" s="12" t="s">
        <v>75</v>
      </c>
      <c r="D170" s="12" t="s">
        <v>80</v>
      </c>
      <c r="E170" s="8">
        <v>1200000</v>
      </c>
      <c r="F170" s="8"/>
      <c r="G170" s="9">
        <f>G171+G183</f>
        <v>11715.199999999999</v>
      </c>
      <c r="H170" s="9">
        <f t="shared" ref="H170:J170" si="74">H171+H183</f>
        <v>15311.1</v>
      </c>
      <c r="I170" s="9">
        <f t="shared" si="74"/>
        <v>12633.4</v>
      </c>
      <c r="J170" s="9">
        <f t="shared" si="74"/>
        <v>200</v>
      </c>
      <c r="K170" s="37">
        <f t="shared" si="59"/>
        <v>1.7071838295547665E-2</v>
      </c>
    </row>
    <row r="171" spans="1:11" s="32" customFormat="1" ht="22.5">
      <c r="A171" s="2"/>
      <c r="B171" s="21" t="s">
        <v>78</v>
      </c>
      <c r="C171" s="12" t="s">
        <v>75</v>
      </c>
      <c r="D171" s="12" t="s">
        <v>80</v>
      </c>
      <c r="E171" s="8">
        <v>1210000</v>
      </c>
      <c r="F171" s="8"/>
      <c r="G171" s="9">
        <f>G172+G177+G180</f>
        <v>11715.199999999999</v>
      </c>
      <c r="H171" s="9">
        <f t="shared" ref="H171:J171" si="75">H172+H177+H180</f>
        <v>14221.5</v>
      </c>
      <c r="I171" s="9">
        <f t="shared" si="75"/>
        <v>11700</v>
      </c>
      <c r="J171" s="9">
        <f t="shared" si="75"/>
        <v>200</v>
      </c>
      <c r="K171" s="37">
        <f t="shared" si="59"/>
        <v>1.7071838295547665E-2</v>
      </c>
    </row>
    <row r="172" spans="1:11" s="32" customFormat="1" ht="45">
      <c r="A172" s="2"/>
      <c r="B172" s="21" t="s">
        <v>81</v>
      </c>
      <c r="C172" s="12" t="s">
        <v>75</v>
      </c>
      <c r="D172" s="12" t="s">
        <v>80</v>
      </c>
      <c r="E172" s="8">
        <v>1212108</v>
      </c>
      <c r="F172" s="8"/>
      <c r="G172" s="9">
        <f>G173+G175</f>
        <v>10503.8</v>
      </c>
      <c r="H172" s="9">
        <f t="shared" ref="H172:J172" si="76">H173+H175</f>
        <v>14221.5</v>
      </c>
      <c r="I172" s="9">
        <f t="shared" si="76"/>
        <v>11700</v>
      </c>
      <c r="J172" s="9">
        <f t="shared" si="76"/>
        <v>200</v>
      </c>
      <c r="K172" s="37">
        <f t="shared" si="59"/>
        <v>1.9040728117443211E-2</v>
      </c>
    </row>
    <row r="173" spans="1:11" s="32" customFormat="1" ht="22.5">
      <c r="A173" s="2"/>
      <c r="B173" s="10" t="s">
        <v>23</v>
      </c>
      <c r="C173" s="12" t="s">
        <v>75</v>
      </c>
      <c r="D173" s="12" t="s">
        <v>80</v>
      </c>
      <c r="E173" s="8">
        <v>1212108</v>
      </c>
      <c r="F173" s="8">
        <v>200</v>
      </c>
      <c r="G173" s="9">
        <f>G174</f>
        <v>750</v>
      </c>
      <c r="H173" s="9">
        <f t="shared" ref="H173:J173" si="77">H174</f>
        <v>3000</v>
      </c>
      <c r="I173" s="9">
        <f t="shared" si="77"/>
        <v>0</v>
      </c>
      <c r="J173" s="9">
        <f t="shared" si="77"/>
        <v>0</v>
      </c>
      <c r="K173" s="37">
        <f t="shared" si="59"/>
        <v>0</v>
      </c>
    </row>
    <row r="174" spans="1:11" s="32" customFormat="1" ht="22.5">
      <c r="A174" s="2"/>
      <c r="B174" s="10" t="s">
        <v>25</v>
      </c>
      <c r="C174" s="12" t="s">
        <v>75</v>
      </c>
      <c r="D174" s="12" t="s">
        <v>80</v>
      </c>
      <c r="E174" s="8">
        <v>1212108</v>
      </c>
      <c r="F174" s="8">
        <v>240</v>
      </c>
      <c r="G174" s="9">
        <v>750</v>
      </c>
      <c r="H174" s="9">
        <v>3000</v>
      </c>
      <c r="I174" s="9">
        <v>0</v>
      </c>
      <c r="J174" s="9">
        <v>0</v>
      </c>
      <c r="K174" s="37">
        <f t="shared" si="59"/>
        <v>0</v>
      </c>
    </row>
    <row r="175" spans="1:11" s="32" customFormat="1" ht="12">
      <c r="A175" s="2"/>
      <c r="B175" s="10" t="s">
        <v>27</v>
      </c>
      <c r="C175" s="12" t="s">
        <v>75</v>
      </c>
      <c r="D175" s="12" t="s">
        <v>80</v>
      </c>
      <c r="E175" s="8">
        <v>1212108</v>
      </c>
      <c r="F175" s="8">
        <v>800</v>
      </c>
      <c r="G175" s="9">
        <f t="shared" ref="G175:J175" si="78">G176</f>
        <v>9753.7999999999993</v>
      </c>
      <c r="H175" s="9">
        <f t="shared" si="78"/>
        <v>11221.5</v>
      </c>
      <c r="I175" s="9">
        <f t="shared" si="78"/>
        <v>11700</v>
      </c>
      <c r="J175" s="9">
        <f t="shared" si="78"/>
        <v>200</v>
      </c>
      <c r="K175" s="37">
        <f t="shared" si="59"/>
        <v>2.0504828887202939E-2</v>
      </c>
    </row>
    <row r="176" spans="1:11" s="32" customFormat="1" ht="22.5">
      <c r="A176" s="2"/>
      <c r="B176" s="10" t="s">
        <v>66</v>
      </c>
      <c r="C176" s="12" t="s">
        <v>75</v>
      </c>
      <c r="D176" s="12" t="s">
        <v>80</v>
      </c>
      <c r="E176" s="8">
        <v>1212108</v>
      </c>
      <c r="F176" s="8">
        <v>810</v>
      </c>
      <c r="G176" s="9">
        <v>9753.7999999999993</v>
      </c>
      <c r="H176" s="9">
        <v>11221.5</v>
      </c>
      <c r="I176" s="9">
        <v>11700</v>
      </c>
      <c r="J176" s="9">
        <v>200</v>
      </c>
      <c r="K176" s="37">
        <f t="shared" si="59"/>
        <v>2.0504828887202939E-2</v>
      </c>
    </row>
    <row r="177" spans="1:11" s="32" customFormat="1" ht="45">
      <c r="A177" s="2"/>
      <c r="B177" s="14" t="s">
        <v>179</v>
      </c>
      <c r="C177" s="12" t="s">
        <v>75</v>
      </c>
      <c r="D177" s="12" t="s">
        <v>80</v>
      </c>
      <c r="E177" s="8">
        <v>1215430</v>
      </c>
      <c r="F177" s="8"/>
      <c r="G177" s="9">
        <f t="shared" ref="G177:J178" si="79">G178</f>
        <v>1150.8</v>
      </c>
      <c r="H177" s="9">
        <f t="shared" si="79"/>
        <v>0</v>
      </c>
      <c r="I177" s="9">
        <f t="shared" si="79"/>
        <v>0</v>
      </c>
      <c r="J177" s="9">
        <f t="shared" si="79"/>
        <v>0</v>
      </c>
      <c r="K177" s="37">
        <f t="shared" si="59"/>
        <v>0</v>
      </c>
    </row>
    <row r="178" spans="1:11" s="32" customFormat="1" ht="22.5">
      <c r="A178" s="2"/>
      <c r="B178" s="10" t="s">
        <v>23</v>
      </c>
      <c r="C178" s="12" t="s">
        <v>75</v>
      </c>
      <c r="D178" s="12" t="s">
        <v>80</v>
      </c>
      <c r="E178" s="8">
        <v>1215430</v>
      </c>
      <c r="F178" s="8">
        <v>200</v>
      </c>
      <c r="G178" s="9">
        <f t="shared" si="79"/>
        <v>1150.8</v>
      </c>
      <c r="H178" s="9">
        <f t="shared" si="79"/>
        <v>0</v>
      </c>
      <c r="I178" s="9">
        <f t="shared" si="79"/>
        <v>0</v>
      </c>
      <c r="J178" s="9">
        <f t="shared" si="79"/>
        <v>0</v>
      </c>
      <c r="K178" s="37">
        <f t="shared" si="59"/>
        <v>0</v>
      </c>
    </row>
    <row r="179" spans="1:11" s="32" customFormat="1" ht="22.5">
      <c r="A179" s="2"/>
      <c r="B179" s="10" t="s">
        <v>25</v>
      </c>
      <c r="C179" s="12" t="s">
        <v>75</v>
      </c>
      <c r="D179" s="12" t="s">
        <v>80</v>
      </c>
      <c r="E179" s="8">
        <v>1215430</v>
      </c>
      <c r="F179" s="8">
        <v>240</v>
      </c>
      <c r="G179" s="9">
        <v>1150.8</v>
      </c>
      <c r="H179" s="9"/>
      <c r="I179" s="9"/>
      <c r="J179" s="9">
        <v>0</v>
      </c>
      <c r="K179" s="37">
        <f t="shared" si="59"/>
        <v>0</v>
      </c>
    </row>
    <row r="180" spans="1:11" s="32" customFormat="1" ht="22.5">
      <c r="A180" s="2"/>
      <c r="B180" s="14" t="s">
        <v>163</v>
      </c>
      <c r="C180" s="12" t="s">
        <v>75</v>
      </c>
      <c r="D180" s="12" t="s">
        <v>80</v>
      </c>
      <c r="E180" s="8">
        <v>1217060</v>
      </c>
      <c r="F180" s="8"/>
      <c r="G180" s="9">
        <f t="shared" ref="G180:J181" si="80">G181</f>
        <v>60.6</v>
      </c>
      <c r="H180" s="9">
        <f t="shared" si="80"/>
        <v>0</v>
      </c>
      <c r="I180" s="9">
        <f t="shared" si="80"/>
        <v>0</v>
      </c>
      <c r="J180" s="9">
        <f t="shared" si="80"/>
        <v>0</v>
      </c>
      <c r="K180" s="37">
        <f t="shared" si="59"/>
        <v>0</v>
      </c>
    </row>
    <row r="181" spans="1:11" s="32" customFormat="1" ht="22.5">
      <c r="A181" s="2"/>
      <c r="B181" s="10" t="s">
        <v>23</v>
      </c>
      <c r="C181" s="12" t="s">
        <v>75</v>
      </c>
      <c r="D181" s="12" t="s">
        <v>80</v>
      </c>
      <c r="E181" s="8">
        <v>1217060</v>
      </c>
      <c r="F181" s="8">
        <v>200</v>
      </c>
      <c r="G181" s="9">
        <f t="shared" si="80"/>
        <v>60.6</v>
      </c>
      <c r="H181" s="9">
        <f t="shared" si="80"/>
        <v>0</v>
      </c>
      <c r="I181" s="9">
        <f t="shared" si="80"/>
        <v>0</v>
      </c>
      <c r="J181" s="9">
        <f t="shared" si="80"/>
        <v>0</v>
      </c>
      <c r="K181" s="37">
        <f t="shared" si="59"/>
        <v>0</v>
      </c>
    </row>
    <row r="182" spans="1:11" s="32" customFormat="1" ht="22.5">
      <c r="A182" s="2"/>
      <c r="B182" s="10" t="s">
        <v>25</v>
      </c>
      <c r="C182" s="12" t="s">
        <v>75</v>
      </c>
      <c r="D182" s="12" t="s">
        <v>80</v>
      </c>
      <c r="E182" s="8">
        <v>1217060</v>
      </c>
      <c r="F182" s="8">
        <v>240</v>
      </c>
      <c r="G182" s="9">
        <v>60.6</v>
      </c>
      <c r="H182" s="9"/>
      <c r="I182" s="9"/>
      <c r="J182" s="9">
        <v>0</v>
      </c>
      <c r="K182" s="37">
        <f t="shared" si="59"/>
        <v>0</v>
      </c>
    </row>
    <row r="183" spans="1:11" s="32" customFormat="1" ht="12" hidden="1">
      <c r="A183" s="2"/>
      <c r="B183" s="10" t="s">
        <v>150</v>
      </c>
      <c r="C183" s="12" t="s">
        <v>75</v>
      </c>
      <c r="D183" s="12" t="s">
        <v>80</v>
      </c>
      <c r="E183" s="8">
        <v>1270000</v>
      </c>
      <c r="F183" s="8"/>
      <c r="G183" s="9">
        <f>G184+G189</f>
        <v>0</v>
      </c>
      <c r="H183" s="9">
        <f>H184+H189</f>
        <v>1089.5999999999999</v>
      </c>
      <c r="I183" s="9">
        <f>I184+I189</f>
        <v>933.4</v>
      </c>
      <c r="J183" s="9"/>
      <c r="K183" s="37" t="e">
        <f t="shared" si="59"/>
        <v>#DIV/0!</v>
      </c>
    </row>
    <row r="184" spans="1:11" s="32" customFormat="1" ht="33.75" hidden="1">
      <c r="A184" s="2"/>
      <c r="B184" s="14" t="s">
        <v>162</v>
      </c>
      <c r="C184" s="12" t="s">
        <v>75</v>
      </c>
      <c r="D184" s="12" t="s">
        <v>80</v>
      </c>
      <c r="E184" s="8">
        <v>1275641</v>
      </c>
      <c r="F184" s="8"/>
      <c r="G184" s="9">
        <f>G185+G187</f>
        <v>0</v>
      </c>
      <c r="H184" s="9">
        <f>H185+H187</f>
        <v>0</v>
      </c>
      <c r="I184" s="9">
        <f>I185+I187</f>
        <v>0</v>
      </c>
      <c r="J184" s="9"/>
      <c r="K184" s="37" t="e">
        <f t="shared" si="59"/>
        <v>#DIV/0!</v>
      </c>
    </row>
    <row r="185" spans="1:11" s="32" customFormat="1" ht="22.5" hidden="1">
      <c r="A185" s="2"/>
      <c r="B185" s="10" t="s">
        <v>23</v>
      </c>
      <c r="C185" s="12" t="s">
        <v>75</v>
      </c>
      <c r="D185" s="12" t="s">
        <v>80</v>
      </c>
      <c r="E185" s="8">
        <v>1275641</v>
      </c>
      <c r="F185" s="8">
        <v>200</v>
      </c>
      <c r="G185" s="9">
        <f>G186</f>
        <v>0</v>
      </c>
      <c r="H185" s="9">
        <f>H186</f>
        <v>0</v>
      </c>
      <c r="I185" s="9">
        <f>I186</f>
        <v>0</v>
      </c>
      <c r="J185" s="9"/>
      <c r="K185" s="37" t="e">
        <f t="shared" si="59"/>
        <v>#DIV/0!</v>
      </c>
    </row>
    <row r="186" spans="1:11" s="32" customFormat="1" ht="22.5" hidden="1">
      <c r="A186" s="2"/>
      <c r="B186" s="10" t="s">
        <v>25</v>
      </c>
      <c r="C186" s="12" t="s">
        <v>75</v>
      </c>
      <c r="D186" s="12" t="s">
        <v>80</v>
      </c>
      <c r="E186" s="8">
        <v>1275641</v>
      </c>
      <c r="F186" s="8">
        <v>240</v>
      </c>
      <c r="G186" s="9"/>
      <c r="H186" s="9"/>
      <c r="I186" s="9"/>
      <c r="J186" s="9"/>
      <c r="K186" s="37" t="e">
        <f t="shared" si="59"/>
        <v>#DIV/0!</v>
      </c>
    </row>
    <row r="187" spans="1:11" s="32" customFormat="1" ht="12" hidden="1">
      <c r="A187" s="2"/>
      <c r="B187" s="10" t="s">
        <v>27</v>
      </c>
      <c r="C187" s="12" t="s">
        <v>75</v>
      </c>
      <c r="D187" s="12" t="s">
        <v>80</v>
      </c>
      <c r="E187" s="8">
        <v>1275641</v>
      </c>
      <c r="F187" s="8">
        <v>800</v>
      </c>
      <c r="G187" s="9">
        <f>G188</f>
        <v>0</v>
      </c>
      <c r="H187" s="9">
        <f>H188</f>
        <v>0</v>
      </c>
      <c r="I187" s="9">
        <f>I188</f>
        <v>0</v>
      </c>
      <c r="J187" s="9"/>
      <c r="K187" s="37" t="e">
        <f t="shared" si="59"/>
        <v>#DIV/0!</v>
      </c>
    </row>
    <row r="188" spans="1:11" s="32" customFormat="1" ht="22.5" hidden="1">
      <c r="A188" s="2"/>
      <c r="B188" s="10" t="s">
        <v>66</v>
      </c>
      <c r="C188" s="12" t="s">
        <v>75</v>
      </c>
      <c r="D188" s="12" t="s">
        <v>80</v>
      </c>
      <c r="E188" s="8">
        <v>1275641</v>
      </c>
      <c r="F188" s="8">
        <v>810</v>
      </c>
      <c r="G188" s="9"/>
      <c r="H188" s="9"/>
      <c r="I188" s="9"/>
      <c r="J188" s="9"/>
      <c r="K188" s="37" t="e">
        <f t="shared" si="59"/>
        <v>#DIV/0!</v>
      </c>
    </row>
    <row r="189" spans="1:11" s="32" customFormat="1" ht="22.5" hidden="1">
      <c r="A189" s="2"/>
      <c r="B189" s="10" t="s">
        <v>151</v>
      </c>
      <c r="C189" s="12" t="s">
        <v>75</v>
      </c>
      <c r="D189" s="12" t="s">
        <v>80</v>
      </c>
      <c r="E189" s="8">
        <v>1277060</v>
      </c>
      <c r="F189" s="8"/>
      <c r="G189" s="9">
        <f>G190+G192</f>
        <v>0</v>
      </c>
      <c r="H189" s="9">
        <f>H190+H192</f>
        <v>1089.5999999999999</v>
      </c>
      <c r="I189" s="9">
        <f>I190+I192</f>
        <v>933.4</v>
      </c>
      <c r="J189" s="9"/>
      <c r="K189" s="37" t="e">
        <f t="shared" si="59"/>
        <v>#DIV/0!</v>
      </c>
    </row>
    <row r="190" spans="1:11" s="32" customFormat="1" ht="22.5" hidden="1">
      <c r="A190" s="2"/>
      <c r="B190" s="10" t="s">
        <v>23</v>
      </c>
      <c r="C190" s="12" t="s">
        <v>75</v>
      </c>
      <c r="D190" s="12" t="s">
        <v>80</v>
      </c>
      <c r="E190" s="8">
        <v>1277060</v>
      </c>
      <c r="F190" s="8">
        <v>200</v>
      </c>
      <c r="G190" s="9">
        <f>G191</f>
        <v>0</v>
      </c>
      <c r="H190" s="9">
        <f>H191</f>
        <v>1089.5999999999999</v>
      </c>
      <c r="I190" s="9">
        <f>I191</f>
        <v>933.4</v>
      </c>
      <c r="J190" s="9"/>
      <c r="K190" s="37" t="e">
        <f t="shared" si="59"/>
        <v>#DIV/0!</v>
      </c>
    </row>
    <row r="191" spans="1:11" s="32" customFormat="1" ht="22.5" hidden="1">
      <c r="A191" s="2"/>
      <c r="B191" s="10" t="s">
        <v>25</v>
      </c>
      <c r="C191" s="12" t="s">
        <v>75</v>
      </c>
      <c r="D191" s="12" t="s">
        <v>80</v>
      </c>
      <c r="E191" s="8">
        <v>1277060</v>
      </c>
      <c r="F191" s="8">
        <v>240</v>
      </c>
      <c r="G191" s="9"/>
      <c r="H191" s="9">
        <v>1089.5999999999999</v>
      </c>
      <c r="I191" s="9">
        <v>933.4</v>
      </c>
      <c r="J191" s="9"/>
      <c r="K191" s="37" t="e">
        <f t="shared" si="59"/>
        <v>#DIV/0!</v>
      </c>
    </row>
    <row r="192" spans="1:11" s="32" customFormat="1" ht="12" hidden="1">
      <c r="A192" s="2"/>
      <c r="B192" s="10" t="s">
        <v>27</v>
      </c>
      <c r="C192" s="12" t="s">
        <v>75</v>
      </c>
      <c r="D192" s="12" t="s">
        <v>80</v>
      </c>
      <c r="E192" s="8">
        <v>1277060</v>
      </c>
      <c r="F192" s="8">
        <v>800</v>
      </c>
      <c r="G192" s="9">
        <f>G193</f>
        <v>0</v>
      </c>
      <c r="H192" s="9">
        <f>H193</f>
        <v>0</v>
      </c>
      <c r="I192" s="9">
        <f>I193</f>
        <v>0</v>
      </c>
      <c r="J192" s="9"/>
      <c r="K192" s="37" t="e">
        <f t="shared" si="59"/>
        <v>#DIV/0!</v>
      </c>
    </row>
    <row r="193" spans="1:11" s="32" customFormat="1" ht="22.5" hidden="1">
      <c r="A193" s="2"/>
      <c r="B193" s="10" t="s">
        <v>66</v>
      </c>
      <c r="C193" s="12" t="s">
        <v>75</v>
      </c>
      <c r="D193" s="12" t="s">
        <v>80</v>
      </c>
      <c r="E193" s="8">
        <v>1277060</v>
      </c>
      <c r="F193" s="8">
        <v>810</v>
      </c>
      <c r="G193" s="9"/>
      <c r="H193" s="9"/>
      <c r="I193" s="9"/>
      <c r="J193" s="9"/>
      <c r="K193" s="37" t="e">
        <f t="shared" si="59"/>
        <v>#DIV/0!</v>
      </c>
    </row>
    <row r="194" spans="1:11" s="32" customFormat="1">
      <c r="A194" s="2"/>
      <c r="B194" s="14" t="s">
        <v>82</v>
      </c>
      <c r="C194" s="12" t="s">
        <v>75</v>
      </c>
      <c r="D194" s="12" t="s">
        <v>83</v>
      </c>
      <c r="E194" s="28"/>
      <c r="F194" s="8"/>
      <c r="G194" s="9">
        <f>G195+G203</f>
        <v>3300</v>
      </c>
      <c r="H194" s="9">
        <f t="shared" ref="H194:J194" si="81">H195+H203</f>
        <v>3072.8</v>
      </c>
      <c r="I194" s="9">
        <f t="shared" si="81"/>
        <v>2932.3</v>
      </c>
      <c r="J194" s="9">
        <f t="shared" si="81"/>
        <v>1290.5999999999999</v>
      </c>
      <c r="K194" s="37">
        <f t="shared" si="59"/>
        <v>0.39109090909090904</v>
      </c>
    </row>
    <row r="195" spans="1:11" s="32" customFormat="1" ht="22.5" hidden="1">
      <c r="A195" s="2"/>
      <c r="B195" s="10" t="s">
        <v>108</v>
      </c>
      <c r="C195" s="12" t="s">
        <v>75</v>
      </c>
      <c r="D195" s="12" t="s">
        <v>83</v>
      </c>
      <c r="E195" s="7">
        <v>300000</v>
      </c>
      <c r="F195" s="8"/>
      <c r="G195" s="9">
        <f>G196</f>
        <v>0</v>
      </c>
      <c r="H195" s="9">
        <f t="shared" ref="H195:J195" si="82">H196</f>
        <v>0</v>
      </c>
      <c r="I195" s="9">
        <f t="shared" si="82"/>
        <v>0</v>
      </c>
      <c r="J195" s="9">
        <f t="shared" si="82"/>
        <v>0</v>
      </c>
      <c r="K195" s="37" t="e">
        <f t="shared" si="59"/>
        <v>#DIV/0!</v>
      </c>
    </row>
    <row r="196" spans="1:11" s="32" customFormat="1" ht="12" hidden="1">
      <c r="A196" s="2"/>
      <c r="B196" s="10" t="s">
        <v>109</v>
      </c>
      <c r="C196" s="12" t="s">
        <v>75</v>
      </c>
      <c r="D196" s="12" t="s">
        <v>83</v>
      </c>
      <c r="E196" s="7">
        <v>310000</v>
      </c>
      <c r="F196" s="8"/>
      <c r="G196" s="9">
        <f>G197+G200</f>
        <v>0</v>
      </c>
      <c r="H196" s="9">
        <f t="shared" ref="H196:J196" si="83">H197+H200</f>
        <v>0</v>
      </c>
      <c r="I196" s="9">
        <f t="shared" si="83"/>
        <v>0</v>
      </c>
      <c r="J196" s="9">
        <f t="shared" si="83"/>
        <v>0</v>
      </c>
      <c r="K196" s="37" t="e">
        <f t="shared" si="59"/>
        <v>#DIV/0!</v>
      </c>
    </row>
    <row r="197" spans="1:11" s="32" customFormat="1" ht="12" hidden="1">
      <c r="A197" s="2"/>
      <c r="B197" s="10" t="s">
        <v>165</v>
      </c>
      <c r="C197" s="12" t="s">
        <v>75</v>
      </c>
      <c r="D197" s="12" t="s">
        <v>83</v>
      </c>
      <c r="E197" s="7">
        <v>312105</v>
      </c>
      <c r="F197" s="8"/>
      <c r="G197" s="9">
        <f t="shared" ref="G197:J198" si="84">G198</f>
        <v>0</v>
      </c>
      <c r="H197" s="9">
        <f t="shared" si="84"/>
        <v>0</v>
      </c>
      <c r="I197" s="9">
        <f t="shared" si="84"/>
        <v>0</v>
      </c>
      <c r="J197" s="9">
        <f t="shared" si="84"/>
        <v>0</v>
      </c>
      <c r="K197" s="37" t="e">
        <f t="shared" si="59"/>
        <v>#DIV/0!</v>
      </c>
    </row>
    <row r="198" spans="1:11" s="32" customFormat="1" ht="45" hidden="1">
      <c r="A198" s="2"/>
      <c r="B198" s="10" t="s">
        <v>15</v>
      </c>
      <c r="C198" s="12" t="s">
        <v>75</v>
      </c>
      <c r="D198" s="12" t="s">
        <v>83</v>
      </c>
      <c r="E198" s="7">
        <v>312105</v>
      </c>
      <c r="F198" s="8">
        <v>100</v>
      </c>
      <c r="G198" s="9">
        <f t="shared" si="84"/>
        <v>0</v>
      </c>
      <c r="H198" s="9">
        <f t="shared" si="84"/>
        <v>0</v>
      </c>
      <c r="I198" s="9">
        <f t="shared" si="84"/>
        <v>0</v>
      </c>
      <c r="J198" s="9">
        <f t="shared" si="84"/>
        <v>0</v>
      </c>
      <c r="K198" s="37" t="e">
        <f t="shared" si="59"/>
        <v>#DIV/0!</v>
      </c>
    </row>
    <row r="199" spans="1:11" s="32" customFormat="1" ht="12" hidden="1">
      <c r="A199" s="2"/>
      <c r="B199" s="10" t="s">
        <v>37</v>
      </c>
      <c r="C199" s="12" t="s">
        <v>75</v>
      </c>
      <c r="D199" s="12" t="s">
        <v>83</v>
      </c>
      <c r="E199" s="7">
        <v>312105</v>
      </c>
      <c r="F199" s="8">
        <v>120</v>
      </c>
      <c r="G199" s="9"/>
      <c r="H199" s="9"/>
      <c r="I199" s="9"/>
      <c r="J199" s="9"/>
      <c r="K199" s="37" t="e">
        <f t="shared" si="59"/>
        <v>#DIV/0!</v>
      </c>
    </row>
    <row r="200" spans="1:11" s="32" customFormat="1" ht="22.5" hidden="1">
      <c r="A200" s="2"/>
      <c r="B200" s="10" t="s">
        <v>90</v>
      </c>
      <c r="C200" s="12" t="s">
        <v>75</v>
      </c>
      <c r="D200" s="12" t="s">
        <v>83</v>
      </c>
      <c r="E200" s="7">
        <v>317061</v>
      </c>
      <c r="F200" s="8"/>
      <c r="G200" s="9">
        <f t="shared" ref="G200:J201" si="85">G201</f>
        <v>0</v>
      </c>
      <c r="H200" s="9">
        <f t="shared" si="85"/>
        <v>0</v>
      </c>
      <c r="I200" s="9">
        <f t="shared" si="85"/>
        <v>0</v>
      </c>
      <c r="J200" s="9">
        <f t="shared" si="85"/>
        <v>0</v>
      </c>
      <c r="K200" s="37" t="e">
        <f t="shared" si="59"/>
        <v>#DIV/0!</v>
      </c>
    </row>
    <row r="201" spans="1:11" s="32" customFormat="1" ht="45" hidden="1">
      <c r="A201" s="2"/>
      <c r="B201" s="10" t="s">
        <v>15</v>
      </c>
      <c r="C201" s="12" t="s">
        <v>75</v>
      </c>
      <c r="D201" s="12" t="s">
        <v>83</v>
      </c>
      <c r="E201" s="7">
        <v>317061</v>
      </c>
      <c r="F201" s="8">
        <v>100</v>
      </c>
      <c r="G201" s="9">
        <f t="shared" si="85"/>
        <v>0</v>
      </c>
      <c r="H201" s="9">
        <f t="shared" si="85"/>
        <v>0</v>
      </c>
      <c r="I201" s="9">
        <f t="shared" si="85"/>
        <v>0</v>
      </c>
      <c r="J201" s="9">
        <f t="shared" si="85"/>
        <v>0</v>
      </c>
      <c r="K201" s="37" t="e">
        <f t="shared" si="59"/>
        <v>#DIV/0!</v>
      </c>
    </row>
    <row r="202" spans="1:11" s="32" customFormat="1" ht="12" hidden="1">
      <c r="A202" s="2"/>
      <c r="B202" s="10" t="s">
        <v>37</v>
      </c>
      <c r="C202" s="12" t="s">
        <v>75</v>
      </c>
      <c r="D202" s="12" t="s">
        <v>83</v>
      </c>
      <c r="E202" s="7">
        <v>317061</v>
      </c>
      <c r="F202" s="8">
        <v>120</v>
      </c>
      <c r="G202" s="9"/>
      <c r="H202" s="9"/>
      <c r="I202" s="9"/>
      <c r="J202" s="9"/>
      <c r="K202" s="37" t="e">
        <f t="shared" ref="K202:K265" si="86">J202/G202</f>
        <v>#DIV/0!</v>
      </c>
    </row>
    <row r="203" spans="1:11" s="32" customFormat="1" ht="21.75" customHeight="1">
      <c r="A203" s="3" t="s">
        <v>9</v>
      </c>
      <c r="B203" s="21" t="s">
        <v>84</v>
      </c>
      <c r="C203" s="12" t="s">
        <v>75</v>
      </c>
      <c r="D203" s="12" t="s">
        <v>83</v>
      </c>
      <c r="E203" s="7">
        <v>3100000</v>
      </c>
      <c r="F203" s="8"/>
      <c r="G203" s="9">
        <f>G204</f>
        <v>3300</v>
      </c>
      <c r="H203" s="9">
        <f t="shared" ref="H203:J204" si="87">H204</f>
        <v>3072.8</v>
      </c>
      <c r="I203" s="9">
        <f t="shared" si="87"/>
        <v>2932.3</v>
      </c>
      <c r="J203" s="9">
        <f t="shared" si="87"/>
        <v>1290.5999999999999</v>
      </c>
      <c r="K203" s="37">
        <f t="shared" si="86"/>
        <v>0.39109090909090904</v>
      </c>
    </row>
    <row r="204" spans="1:11" s="32" customFormat="1" ht="29.25" customHeight="1">
      <c r="A204" s="1"/>
      <c r="B204" s="21" t="s">
        <v>85</v>
      </c>
      <c r="C204" s="12" t="s">
        <v>75</v>
      </c>
      <c r="D204" s="12" t="s">
        <v>83</v>
      </c>
      <c r="E204" s="7">
        <v>3102108</v>
      </c>
      <c r="F204" s="8"/>
      <c r="G204" s="9">
        <f>G205</f>
        <v>3300</v>
      </c>
      <c r="H204" s="9">
        <f t="shared" si="87"/>
        <v>3072.8</v>
      </c>
      <c r="I204" s="9">
        <f t="shared" si="87"/>
        <v>2932.3</v>
      </c>
      <c r="J204" s="9">
        <f t="shared" si="87"/>
        <v>1290.5999999999999</v>
      </c>
      <c r="K204" s="37">
        <f t="shared" si="86"/>
        <v>0.39109090909090904</v>
      </c>
    </row>
    <row r="205" spans="1:11" s="32" customFormat="1" ht="26.25" customHeight="1">
      <c r="A205" s="1"/>
      <c r="B205" s="10" t="s">
        <v>23</v>
      </c>
      <c r="C205" s="12" t="s">
        <v>75</v>
      </c>
      <c r="D205" s="12" t="s">
        <v>83</v>
      </c>
      <c r="E205" s="7">
        <v>3102108</v>
      </c>
      <c r="F205" s="8">
        <v>200</v>
      </c>
      <c r="G205" s="9">
        <f t="shared" ref="G205:J205" si="88">G206</f>
        <v>3300</v>
      </c>
      <c r="H205" s="9">
        <f t="shared" si="88"/>
        <v>3072.8</v>
      </c>
      <c r="I205" s="9">
        <f t="shared" si="88"/>
        <v>2932.3</v>
      </c>
      <c r="J205" s="9">
        <f t="shared" si="88"/>
        <v>1290.5999999999999</v>
      </c>
      <c r="K205" s="37">
        <f t="shared" si="86"/>
        <v>0.39109090909090904</v>
      </c>
    </row>
    <row r="206" spans="1:11" s="32" customFormat="1" ht="28.5" customHeight="1">
      <c r="A206" s="33"/>
      <c r="B206" s="10" t="s">
        <v>25</v>
      </c>
      <c r="C206" s="12" t="s">
        <v>75</v>
      </c>
      <c r="D206" s="12" t="s">
        <v>83</v>
      </c>
      <c r="E206" s="7">
        <v>3102108</v>
      </c>
      <c r="F206" s="8">
        <v>240</v>
      </c>
      <c r="G206" s="9">
        <v>3300</v>
      </c>
      <c r="H206" s="9">
        <v>3072.8</v>
      </c>
      <c r="I206" s="9">
        <v>2932.3</v>
      </c>
      <c r="J206" s="9">
        <v>1290.5999999999999</v>
      </c>
      <c r="K206" s="37">
        <f t="shared" si="86"/>
        <v>0.39109090909090904</v>
      </c>
    </row>
    <row r="207" spans="1:11" s="32" customFormat="1" ht="12" hidden="1">
      <c r="B207" s="14" t="s">
        <v>127</v>
      </c>
      <c r="C207" s="15" t="s">
        <v>128</v>
      </c>
      <c r="D207" s="15" t="s">
        <v>47</v>
      </c>
      <c r="E207" s="7"/>
      <c r="F207" s="8"/>
      <c r="G207" s="9">
        <f t="shared" ref="G207:I212" si="89">G208</f>
        <v>0</v>
      </c>
      <c r="H207" s="9">
        <f t="shared" si="89"/>
        <v>0</v>
      </c>
      <c r="I207" s="9">
        <f t="shared" si="89"/>
        <v>0</v>
      </c>
      <c r="J207" s="9"/>
      <c r="K207" s="37" t="e">
        <f t="shared" si="86"/>
        <v>#DIV/0!</v>
      </c>
    </row>
    <row r="208" spans="1:11" s="32" customFormat="1" ht="12" hidden="1">
      <c r="B208" s="14" t="s">
        <v>129</v>
      </c>
      <c r="C208" s="15" t="s">
        <v>128</v>
      </c>
      <c r="D208" s="15" t="s">
        <v>128</v>
      </c>
      <c r="E208" s="7"/>
      <c r="F208" s="8"/>
      <c r="G208" s="9">
        <f t="shared" si="89"/>
        <v>0</v>
      </c>
      <c r="H208" s="9">
        <f t="shared" si="89"/>
        <v>0</v>
      </c>
      <c r="I208" s="9">
        <f t="shared" si="89"/>
        <v>0</v>
      </c>
      <c r="J208" s="9"/>
      <c r="K208" s="37" t="e">
        <f t="shared" si="86"/>
        <v>#DIV/0!</v>
      </c>
    </row>
    <row r="209" spans="2:11" s="32" customFormat="1" ht="22.5" hidden="1">
      <c r="B209" s="14" t="s">
        <v>108</v>
      </c>
      <c r="C209" s="15" t="s">
        <v>128</v>
      </c>
      <c r="D209" s="15" t="s">
        <v>128</v>
      </c>
      <c r="E209" s="15" t="s">
        <v>130</v>
      </c>
      <c r="F209" s="8"/>
      <c r="G209" s="9">
        <f t="shared" si="89"/>
        <v>0</v>
      </c>
      <c r="H209" s="9">
        <f t="shared" si="89"/>
        <v>0</v>
      </c>
      <c r="I209" s="9">
        <f t="shared" si="89"/>
        <v>0</v>
      </c>
      <c r="J209" s="9"/>
      <c r="K209" s="37" t="e">
        <f t="shared" si="86"/>
        <v>#DIV/0!</v>
      </c>
    </row>
    <row r="210" spans="2:11" s="32" customFormat="1" ht="12" hidden="1">
      <c r="B210" s="14" t="s">
        <v>109</v>
      </c>
      <c r="C210" s="15" t="s">
        <v>128</v>
      </c>
      <c r="D210" s="15" t="s">
        <v>128</v>
      </c>
      <c r="E210" s="15" t="s">
        <v>131</v>
      </c>
      <c r="F210" s="8"/>
      <c r="G210" s="9">
        <f>G211+G214</f>
        <v>0</v>
      </c>
      <c r="H210" s="9">
        <f>H211+H214</f>
        <v>0</v>
      </c>
      <c r="I210" s="9">
        <f>I211+I214</f>
        <v>0</v>
      </c>
      <c r="J210" s="9"/>
      <c r="K210" s="37" t="e">
        <f t="shared" si="86"/>
        <v>#DIV/0!</v>
      </c>
    </row>
    <row r="211" spans="2:11" s="32" customFormat="1" ht="33.75" hidden="1">
      <c r="B211" s="14" t="s">
        <v>146</v>
      </c>
      <c r="C211" s="15" t="s">
        <v>128</v>
      </c>
      <c r="D211" s="15" t="s">
        <v>128</v>
      </c>
      <c r="E211" s="15" t="s">
        <v>147</v>
      </c>
      <c r="F211" s="8"/>
      <c r="G211" s="9">
        <f t="shared" si="89"/>
        <v>0</v>
      </c>
      <c r="H211" s="9">
        <f t="shared" si="89"/>
        <v>0</v>
      </c>
      <c r="I211" s="9">
        <f t="shared" si="89"/>
        <v>0</v>
      </c>
      <c r="J211" s="9"/>
      <c r="K211" s="37" t="e">
        <f t="shared" si="86"/>
        <v>#DIV/0!</v>
      </c>
    </row>
    <row r="212" spans="2:11" s="32" customFormat="1" ht="22.5" hidden="1">
      <c r="B212" s="10" t="s">
        <v>23</v>
      </c>
      <c r="C212" s="11" t="s">
        <v>128</v>
      </c>
      <c r="D212" s="11" t="s">
        <v>128</v>
      </c>
      <c r="E212" s="11" t="s">
        <v>147</v>
      </c>
      <c r="F212" s="8">
        <v>200</v>
      </c>
      <c r="G212" s="9">
        <f t="shared" si="89"/>
        <v>0</v>
      </c>
      <c r="H212" s="9">
        <f t="shared" si="89"/>
        <v>0</v>
      </c>
      <c r="I212" s="9">
        <f t="shared" si="89"/>
        <v>0</v>
      </c>
      <c r="J212" s="9"/>
      <c r="K212" s="37" t="e">
        <f t="shared" si="86"/>
        <v>#DIV/0!</v>
      </c>
    </row>
    <row r="213" spans="2:11" s="32" customFormat="1" ht="22.5" hidden="1">
      <c r="B213" s="10" t="s">
        <v>25</v>
      </c>
      <c r="C213" s="15" t="s">
        <v>128</v>
      </c>
      <c r="D213" s="15" t="s">
        <v>128</v>
      </c>
      <c r="E213" s="15" t="s">
        <v>147</v>
      </c>
      <c r="F213" s="8">
        <v>240</v>
      </c>
      <c r="G213" s="9"/>
      <c r="H213" s="9"/>
      <c r="I213" s="9"/>
      <c r="J213" s="9"/>
      <c r="K213" s="37" t="e">
        <f t="shared" si="86"/>
        <v>#DIV/0!</v>
      </c>
    </row>
    <row r="214" spans="2:11" ht="22.5" hidden="1">
      <c r="B214" s="14" t="s">
        <v>90</v>
      </c>
      <c r="C214" s="15" t="s">
        <v>128</v>
      </c>
      <c r="D214" s="15" t="s">
        <v>128</v>
      </c>
      <c r="E214" s="15" t="s">
        <v>166</v>
      </c>
      <c r="F214" s="8"/>
      <c r="G214" s="9">
        <f t="shared" ref="G214:I215" si="90">G215</f>
        <v>0</v>
      </c>
      <c r="H214" s="9">
        <f t="shared" si="90"/>
        <v>0</v>
      </c>
      <c r="I214" s="9">
        <f t="shared" si="90"/>
        <v>0</v>
      </c>
      <c r="J214" s="9"/>
      <c r="K214" s="37" t="e">
        <f t="shared" si="86"/>
        <v>#DIV/0!</v>
      </c>
    </row>
    <row r="215" spans="2:11" ht="22.5" hidden="1">
      <c r="B215" s="14" t="s">
        <v>23</v>
      </c>
      <c r="C215" s="15" t="s">
        <v>128</v>
      </c>
      <c r="D215" s="15" t="s">
        <v>128</v>
      </c>
      <c r="E215" s="15" t="s">
        <v>166</v>
      </c>
      <c r="F215" s="8">
        <v>200</v>
      </c>
      <c r="G215" s="9">
        <f t="shared" si="90"/>
        <v>0</v>
      </c>
      <c r="H215" s="9">
        <f t="shared" si="90"/>
        <v>0</v>
      </c>
      <c r="I215" s="9">
        <f t="shared" si="90"/>
        <v>0</v>
      </c>
      <c r="J215" s="9"/>
      <c r="K215" s="37" t="e">
        <f t="shared" si="86"/>
        <v>#DIV/0!</v>
      </c>
    </row>
    <row r="216" spans="2:11" ht="22.5" hidden="1">
      <c r="B216" s="10" t="s">
        <v>25</v>
      </c>
      <c r="C216" s="15" t="s">
        <v>128</v>
      </c>
      <c r="D216" s="15" t="s">
        <v>128</v>
      </c>
      <c r="E216" s="15" t="s">
        <v>166</v>
      </c>
      <c r="F216" s="8">
        <v>240</v>
      </c>
      <c r="G216" s="9"/>
      <c r="H216" s="9"/>
      <c r="I216" s="9"/>
      <c r="J216" s="9"/>
      <c r="K216" s="37" t="e">
        <f t="shared" si="86"/>
        <v>#DIV/0!</v>
      </c>
    </row>
    <row r="217" spans="2:11">
      <c r="B217" s="10" t="s">
        <v>86</v>
      </c>
      <c r="C217" s="12" t="s">
        <v>62</v>
      </c>
      <c r="D217" s="12" t="s">
        <v>47</v>
      </c>
      <c r="E217" s="7"/>
      <c r="F217" s="8"/>
      <c r="G217" s="9">
        <f>G218</f>
        <v>16748.7</v>
      </c>
      <c r="H217" s="9">
        <f t="shared" ref="H217:J217" si="91">H218</f>
        <v>18388.899999999998</v>
      </c>
      <c r="I217" s="9">
        <f t="shared" si="91"/>
        <v>21536.600000000002</v>
      </c>
      <c r="J217" s="9">
        <f t="shared" si="91"/>
        <v>2666.6</v>
      </c>
      <c r="K217" s="37">
        <f t="shared" si="86"/>
        <v>0.15921235677992918</v>
      </c>
    </row>
    <row r="218" spans="2:11">
      <c r="B218" s="10" t="s">
        <v>87</v>
      </c>
      <c r="C218" s="12" t="s">
        <v>62</v>
      </c>
      <c r="D218" s="12" t="s">
        <v>58</v>
      </c>
      <c r="E218" s="7"/>
      <c r="F218" s="8"/>
      <c r="G218" s="9">
        <f>G219+G256+G265</f>
        <v>16748.7</v>
      </c>
      <c r="H218" s="9">
        <f t="shared" ref="H218:J218" si="92">H219+H256+H265</f>
        <v>18388.899999999998</v>
      </c>
      <c r="I218" s="9">
        <f t="shared" si="92"/>
        <v>21536.600000000002</v>
      </c>
      <c r="J218" s="9">
        <f t="shared" si="92"/>
        <v>2666.6</v>
      </c>
      <c r="K218" s="37">
        <f t="shared" si="86"/>
        <v>0.15921235677992918</v>
      </c>
    </row>
    <row r="219" spans="2:11" ht="25.5" customHeight="1">
      <c r="B219" s="10" t="s">
        <v>88</v>
      </c>
      <c r="C219" s="12" t="s">
        <v>62</v>
      </c>
      <c r="D219" s="12" t="s">
        <v>58</v>
      </c>
      <c r="E219" s="7">
        <v>500000</v>
      </c>
      <c r="F219" s="8"/>
      <c r="G219" s="9">
        <f>G220+G227+G238+G247</f>
        <v>16726.7</v>
      </c>
      <c r="H219" s="9">
        <f t="shared" ref="H219:J219" si="93">H220+H227+H238+H247</f>
        <v>18361.899999999998</v>
      </c>
      <c r="I219" s="9">
        <f t="shared" si="93"/>
        <v>21509.600000000002</v>
      </c>
      <c r="J219" s="9">
        <f t="shared" si="93"/>
        <v>2666.6</v>
      </c>
      <c r="K219" s="37">
        <f t="shared" si="86"/>
        <v>0.15942176281035708</v>
      </c>
    </row>
    <row r="220" spans="2:11" ht="22.5">
      <c r="B220" s="10" t="s">
        <v>89</v>
      </c>
      <c r="C220" s="12" t="s">
        <v>62</v>
      </c>
      <c r="D220" s="12" t="s">
        <v>58</v>
      </c>
      <c r="E220" s="7">
        <v>510000</v>
      </c>
      <c r="F220" s="8"/>
      <c r="G220" s="9">
        <f>G221+G224</f>
        <v>762</v>
      </c>
      <c r="H220" s="9">
        <f t="shared" ref="H220:J220" si="94">H221+H224</f>
        <v>0</v>
      </c>
      <c r="I220" s="9">
        <f t="shared" si="94"/>
        <v>0</v>
      </c>
      <c r="J220" s="9">
        <f t="shared" si="94"/>
        <v>0</v>
      </c>
      <c r="K220" s="37">
        <f t="shared" si="86"/>
        <v>0</v>
      </c>
    </row>
    <row r="221" spans="2:11" ht="47.25" customHeight="1">
      <c r="B221" s="14" t="s">
        <v>177</v>
      </c>
      <c r="C221" s="12" t="s">
        <v>62</v>
      </c>
      <c r="D221" s="12" t="s">
        <v>58</v>
      </c>
      <c r="E221" s="7">
        <v>515418</v>
      </c>
      <c r="F221" s="8"/>
      <c r="G221" s="9">
        <f t="shared" ref="G221:J222" si="95">G222</f>
        <v>647.70000000000005</v>
      </c>
      <c r="H221" s="9">
        <f t="shared" si="95"/>
        <v>0</v>
      </c>
      <c r="I221" s="9">
        <f t="shared" si="95"/>
        <v>0</v>
      </c>
      <c r="J221" s="9">
        <f t="shared" si="95"/>
        <v>0</v>
      </c>
      <c r="K221" s="37">
        <f t="shared" si="86"/>
        <v>0</v>
      </c>
    </row>
    <row r="222" spans="2:11" ht="22.5">
      <c r="B222" s="10" t="s">
        <v>23</v>
      </c>
      <c r="C222" s="12" t="s">
        <v>62</v>
      </c>
      <c r="D222" s="12" t="s">
        <v>58</v>
      </c>
      <c r="E222" s="7">
        <v>515418</v>
      </c>
      <c r="F222" s="8">
        <v>200</v>
      </c>
      <c r="G222" s="9">
        <f t="shared" si="95"/>
        <v>647.70000000000005</v>
      </c>
      <c r="H222" s="9">
        <f t="shared" si="95"/>
        <v>0</v>
      </c>
      <c r="I222" s="9">
        <f t="shared" si="95"/>
        <v>0</v>
      </c>
      <c r="J222" s="9">
        <f t="shared" si="95"/>
        <v>0</v>
      </c>
      <c r="K222" s="37">
        <f t="shared" si="86"/>
        <v>0</v>
      </c>
    </row>
    <row r="223" spans="2:11" ht="22.5">
      <c r="B223" s="10" t="s">
        <v>25</v>
      </c>
      <c r="C223" s="12" t="s">
        <v>62</v>
      </c>
      <c r="D223" s="12" t="s">
        <v>58</v>
      </c>
      <c r="E223" s="7">
        <v>515418</v>
      </c>
      <c r="F223" s="8">
        <v>240</v>
      </c>
      <c r="G223" s="9">
        <v>647.70000000000005</v>
      </c>
      <c r="H223" s="9">
        <v>0</v>
      </c>
      <c r="I223" s="9">
        <v>0</v>
      </c>
      <c r="J223" s="9">
        <v>0</v>
      </c>
      <c r="K223" s="37">
        <f t="shared" si="86"/>
        <v>0</v>
      </c>
    </row>
    <row r="224" spans="2:11" ht="22.5">
      <c r="B224" s="10" t="s">
        <v>90</v>
      </c>
      <c r="C224" s="12" t="s">
        <v>62</v>
      </c>
      <c r="D224" s="12" t="s">
        <v>58</v>
      </c>
      <c r="E224" s="7">
        <v>517061</v>
      </c>
      <c r="F224" s="8"/>
      <c r="G224" s="9">
        <f t="shared" ref="G224:J225" si="96">G225</f>
        <v>114.3</v>
      </c>
      <c r="H224" s="9">
        <f t="shared" si="96"/>
        <v>0</v>
      </c>
      <c r="I224" s="9">
        <f t="shared" si="96"/>
        <v>0</v>
      </c>
      <c r="J224" s="9">
        <f t="shared" si="96"/>
        <v>0</v>
      </c>
      <c r="K224" s="37">
        <f t="shared" si="86"/>
        <v>0</v>
      </c>
    </row>
    <row r="225" spans="2:11" ht="22.5">
      <c r="B225" s="10" t="s">
        <v>23</v>
      </c>
      <c r="C225" s="12" t="s">
        <v>62</v>
      </c>
      <c r="D225" s="12" t="s">
        <v>58</v>
      </c>
      <c r="E225" s="7">
        <v>517061</v>
      </c>
      <c r="F225" s="8">
        <v>200</v>
      </c>
      <c r="G225" s="9">
        <f t="shared" si="96"/>
        <v>114.3</v>
      </c>
      <c r="H225" s="9">
        <f t="shared" si="96"/>
        <v>0</v>
      </c>
      <c r="I225" s="9">
        <f t="shared" si="96"/>
        <v>0</v>
      </c>
      <c r="J225" s="9">
        <f t="shared" si="96"/>
        <v>0</v>
      </c>
      <c r="K225" s="37">
        <f t="shared" si="86"/>
        <v>0</v>
      </c>
    </row>
    <row r="226" spans="2:11" ht="22.5">
      <c r="B226" s="10" t="s">
        <v>25</v>
      </c>
      <c r="C226" s="12" t="s">
        <v>62</v>
      </c>
      <c r="D226" s="12" t="s">
        <v>58</v>
      </c>
      <c r="E226" s="7">
        <v>517061</v>
      </c>
      <c r="F226" s="8">
        <v>240</v>
      </c>
      <c r="G226" s="9">
        <v>114.3</v>
      </c>
      <c r="H226" s="9">
        <v>0</v>
      </c>
      <c r="I226" s="9">
        <v>0</v>
      </c>
      <c r="J226" s="9">
        <v>0</v>
      </c>
      <c r="K226" s="37">
        <f t="shared" si="86"/>
        <v>0</v>
      </c>
    </row>
    <row r="227" spans="2:11">
      <c r="B227" s="10" t="s">
        <v>91</v>
      </c>
      <c r="C227" s="12" t="s">
        <v>62</v>
      </c>
      <c r="D227" s="12" t="s">
        <v>58</v>
      </c>
      <c r="E227" s="7">
        <v>590000</v>
      </c>
      <c r="F227" s="8"/>
      <c r="G227" s="9">
        <f>G228+G231</f>
        <v>9468.1</v>
      </c>
      <c r="H227" s="9">
        <f t="shared" ref="H227:J227" si="97">H228+H231</f>
        <v>11134.199999999999</v>
      </c>
      <c r="I227" s="9">
        <f t="shared" si="97"/>
        <v>14128.800000000001</v>
      </c>
      <c r="J227" s="9">
        <f t="shared" si="97"/>
        <v>1433.7</v>
      </c>
      <c r="K227" s="37">
        <f t="shared" si="86"/>
        <v>0.1514242561865633</v>
      </c>
    </row>
    <row r="228" spans="2:11" ht="27.75" customHeight="1">
      <c r="B228" s="10" t="s">
        <v>178</v>
      </c>
      <c r="C228" s="12" t="s">
        <v>62</v>
      </c>
      <c r="D228" s="12" t="s">
        <v>58</v>
      </c>
      <c r="E228" s="7">
        <v>595471</v>
      </c>
      <c r="F228" s="8"/>
      <c r="G228" s="9">
        <f>G229</f>
        <v>2138</v>
      </c>
      <c r="H228" s="9">
        <f t="shared" ref="H228:J229" si="98">H229</f>
        <v>2138</v>
      </c>
      <c r="I228" s="9">
        <f t="shared" si="98"/>
        <v>2138</v>
      </c>
      <c r="J228" s="9">
        <f t="shared" si="98"/>
        <v>0</v>
      </c>
      <c r="K228" s="37">
        <f t="shared" si="86"/>
        <v>0</v>
      </c>
    </row>
    <row r="229" spans="2:11" ht="45">
      <c r="B229" s="10" t="s">
        <v>15</v>
      </c>
      <c r="C229" s="12" t="s">
        <v>62</v>
      </c>
      <c r="D229" s="12" t="s">
        <v>58</v>
      </c>
      <c r="E229" s="7">
        <v>595471</v>
      </c>
      <c r="F229" s="8">
        <v>100</v>
      </c>
      <c r="G229" s="9">
        <f>G230</f>
        <v>2138</v>
      </c>
      <c r="H229" s="9">
        <f t="shared" si="98"/>
        <v>2138</v>
      </c>
      <c r="I229" s="9">
        <f t="shared" si="98"/>
        <v>2138</v>
      </c>
      <c r="J229" s="9">
        <f t="shared" si="98"/>
        <v>0</v>
      </c>
      <c r="K229" s="37">
        <f t="shared" si="86"/>
        <v>0</v>
      </c>
    </row>
    <row r="230" spans="2:11">
      <c r="B230" s="10" t="s">
        <v>37</v>
      </c>
      <c r="C230" s="12" t="s">
        <v>62</v>
      </c>
      <c r="D230" s="12" t="s">
        <v>58</v>
      </c>
      <c r="E230" s="7">
        <v>595471</v>
      </c>
      <c r="F230" s="8">
        <v>110</v>
      </c>
      <c r="G230" s="9">
        <v>2138</v>
      </c>
      <c r="H230" s="9">
        <v>2138</v>
      </c>
      <c r="I230" s="9">
        <v>2138</v>
      </c>
      <c r="J230" s="9">
        <v>0</v>
      </c>
      <c r="K230" s="37">
        <f t="shared" si="86"/>
        <v>0</v>
      </c>
    </row>
    <row r="231" spans="2:11">
      <c r="B231" s="10" t="s">
        <v>92</v>
      </c>
      <c r="C231" s="12" t="s">
        <v>62</v>
      </c>
      <c r="D231" s="12" t="s">
        <v>58</v>
      </c>
      <c r="E231" s="7">
        <v>590059</v>
      </c>
      <c r="F231" s="8"/>
      <c r="G231" s="9">
        <f>G232+G234+G236</f>
        <v>7330.1</v>
      </c>
      <c r="H231" s="9">
        <f t="shared" ref="H231:J231" si="99">H232+H234+H236</f>
        <v>8996.1999999999989</v>
      </c>
      <c r="I231" s="9">
        <f t="shared" si="99"/>
        <v>11990.800000000001</v>
      </c>
      <c r="J231" s="9">
        <f t="shared" si="99"/>
        <v>1433.7</v>
      </c>
      <c r="K231" s="37">
        <f t="shared" si="86"/>
        <v>0.19559078320896031</v>
      </c>
    </row>
    <row r="232" spans="2:11" ht="45">
      <c r="B232" s="10" t="s">
        <v>15</v>
      </c>
      <c r="C232" s="12" t="s">
        <v>62</v>
      </c>
      <c r="D232" s="12" t="s">
        <v>58</v>
      </c>
      <c r="E232" s="7">
        <v>590059</v>
      </c>
      <c r="F232" s="8">
        <v>100</v>
      </c>
      <c r="G232" s="9">
        <f>G233</f>
        <v>4384.3999999999996</v>
      </c>
      <c r="H232" s="9">
        <f t="shared" ref="H232:J232" si="100">H233</f>
        <v>5583.4</v>
      </c>
      <c r="I232" s="9">
        <f t="shared" si="100"/>
        <v>8578</v>
      </c>
      <c r="J232" s="9">
        <f t="shared" si="100"/>
        <v>1370.2</v>
      </c>
      <c r="K232" s="37">
        <f t="shared" si="86"/>
        <v>0.31251710610345773</v>
      </c>
    </row>
    <row r="233" spans="2:11">
      <c r="B233" s="10" t="s">
        <v>37</v>
      </c>
      <c r="C233" s="12" t="s">
        <v>62</v>
      </c>
      <c r="D233" s="12" t="s">
        <v>58</v>
      </c>
      <c r="E233" s="7">
        <v>590059</v>
      </c>
      <c r="F233" s="8">
        <v>110</v>
      </c>
      <c r="G233" s="9">
        <v>4384.3999999999996</v>
      </c>
      <c r="H233" s="9">
        <v>5583.4</v>
      </c>
      <c r="I233" s="9">
        <v>8578</v>
      </c>
      <c r="J233" s="9">
        <v>1370.2</v>
      </c>
      <c r="K233" s="37">
        <f t="shared" si="86"/>
        <v>0.31251710610345773</v>
      </c>
    </row>
    <row r="234" spans="2:11" ht="22.5">
      <c r="B234" s="10" t="s">
        <v>23</v>
      </c>
      <c r="C234" s="12" t="s">
        <v>62</v>
      </c>
      <c r="D234" s="12" t="s">
        <v>58</v>
      </c>
      <c r="E234" s="7">
        <v>590059</v>
      </c>
      <c r="F234" s="8">
        <v>200</v>
      </c>
      <c r="G234" s="9">
        <f>G235</f>
        <v>2556.6</v>
      </c>
      <c r="H234" s="9">
        <f t="shared" ref="H234:J234" si="101">H235</f>
        <v>3023.7</v>
      </c>
      <c r="I234" s="9">
        <f t="shared" si="101"/>
        <v>3023.7</v>
      </c>
      <c r="J234" s="9">
        <f t="shared" si="101"/>
        <v>59.3</v>
      </c>
      <c r="K234" s="37">
        <f t="shared" si="86"/>
        <v>2.3194868184307282E-2</v>
      </c>
    </row>
    <row r="235" spans="2:11" ht="22.5">
      <c r="B235" s="10" t="s">
        <v>25</v>
      </c>
      <c r="C235" s="12" t="s">
        <v>62</v>
      </c>
      <c r="D235" s="12" t="s">
        <v>58</v>
      </c>
      <c r="E235" s="7">
        <v>590059</v>
      </c>
      <c r="F235" s="8">
        <v>240</v>
      </c>
      <c r="G235" s="9">
        <v>2556.6</v>
      </c>
      <c r="H235" s="9">
        <v>3023.7</v>
      </c>
      <c r="I235" s="9">
        <v>3023.7</v>
      </c>
      <c r="J235" s="9">
        <v>59.3</v>
      </c>
      <c r="K235" s="37">
        <f t="shared" si="86"/>
        <v>2.3194868184307282E-2</v>
      </c>
    </row>
    <row r="236" spans="2:11">
      <c r="B236" s="10" t="s">
        <v>27</v>
      </c>
      <c r="C236" s="12" t="s">
        <v>62</v>
      </c>
      <c r="D236" s="12" t="s">
        <v>58</v>
      </c>
      <c r="E236" s="7">
        <v>590059</v>
      </c>
      <c r="F236" s="8">
        <v>800</v>
      </c>
      <c r="G236" s="9">
        <f>G237</f>
        <v>389.1</v>
      </c>
      <c r="H236" s="9">
        <f t="shared" ref="H236:J236" si="102">H237</f>
        <v>389.1</v>
      </c>
      <c r="I236" s="9">
        <f t="shared" si="102"/>
        <v>389.1</v>
      </c>
      <c r="J236" s="9">
        <f t="shared" si="102"/>
        <v>4.2</v>
      </c>
      <c r="K236" s="37">
        <f t="shared" si="86"/>
        <v>1.0794140323824209E-2</v>
      </c>
    </row>
    <row r="237" spans="2:11">
      <c r="B237" s="10" t="s">
        <v>28</v>
      </c>
      <c r="C237" s="12" t="s">
        <v>62</v>
      </c>
      <c r="D237" s="12" t="s">
        <v>58</v>
      </c>
      <c r="E237" s="7">
        <v>590059</v>
      </c>
      <c r="F237" s="8">
        <v>850</v>
      </c>
      <c r="G237" s="9">
        <v>389.1</v>
      </c>
      <c r="H237" s="9">
        <v>389.1</v>
      </c>
      <c r="I237" s="9">
        <v>389.1</v>
      </c>
      <c r="J237" s="9">
        <v>4.2</v>
      </c>
      <c r="K237" s="37">
        <f t="shared" si="86"/>
        <v>1.0794140323824209E-2</v>
      </c>
    </row>
    <row r="238" spans="2:11">
      <c r="B238" s="10" t="s">
        <v>93</v>
      </c>
      <c r="C238" s="12" t="s">
        <v>62</v>
      </c>
      <c r="D238" s="12" t="s">
        <v>58</v>
      </c>
      <c r="E238" s="7">
        <v>550000</v>
      </c>
      <c r="F238" s="8"/>
      <c r="G238" s="9">
        <f>G239+G242</f>
        <v>5595.3</v>
      </c>
      <c r="H238" s="9">
        <f t="shared" ref="H238:J238" si="103">H239+H242</f>
        <v>6274.9</v>
      </c>
      <c r="I238" s="9">
        <f t="shared" si="103"/>
        <v>6407.9</v>
      </c>
      <c r="J238" s="9">
        <f t="shared" si="103"/>
        <v>1135.3</v>
      </c>
      <c r="K238" s="37">
        <f t="shared" si="86"/>
        <v>0.2029024359730488</v>
      </c>
    </row>
    <row r="239" spans="2:11" ht="22.5">
      <c r="B239" s="10" t="s">
        <v>178</v>
      </c>
      <c r="C239" s="12" t="s">
        <v>62</v>
      </c>
      <c r="D239" s="12" t="s">
        <v>58</v>
      </c>
      <c r="E239" s="7">
        <v>555471</v>
      </c>
      <c r="F239" s="8"/>
      <c r="G239" s="9">
        <f t="shared" ref="G239:J240" si="104">G240</f>
        <v>1466</v>
      </c>
      <c r="H239" s="9">
        <f t="shared" si="104"/>
        <v>1466</v>
      </c>
      <c r="I239" s="9">
        <f t="shared" si="104"/>
        <v>1466</v>
      </c>
      <c r="J239" s="9">
        <f t="shared" si="104"/>
        <v>0</v>
      </c>
      <c r="K239" s="37">
        <f t="shared" si="86"/>
        <v>0</v>
      </c>
    </row>
    <row r="240" spans="2:11" ht="45">
      <c r="B240" s="10" t="s">
        <v>15</v>
      </c>
      <c r="C240" s="12" t="s">
        <v>62</v>
      </c>
      <c r="D240" s="12" t="s">
        <v>58</v>
      </c>
      <c r="E240" s="7">
        <v>555471</v>
      </c>
      <c r="F240" s="8">
        <v>100</v>
      </c>
      <c r="G240" s="9">
        <f t="shared" si="104"/>
        <v>1466</v>
      </c>
      <c r="H240" s="9">
        <f t="shared" si="104"/>
        <v>1466</v>
      </c>
      <c r="I240" s="9">
        <f t="shared" si="104"/>
        <v>1466</v>
      </c>
      <c r="J240" s="9">
        <f t="shared" si="104"/>
        <v>0</v>
      </c>
      <c r="K240" s="37">
        <f t="shared" si="86"/>
        <v>0</v>
      </c>
    </row>
    <row r="241" spans="2:11">
      <c r="B241" s="10" t="s">
        <v>37</v>
      </c>
      <c r="C241" s="12" t="s">
        <v>62</v>
      </c>
      <c r="D241" s="12" t="s">
        <v>58</v>
      </c>
      <c r="E241" s="7">
        <v>555471</v>
      </c>
      <c r="F241" s="8">
        <v>110</v>
      </c>
      <c r="G241" s="9">
        <v>1466</v>
      </c>
      <c r="H241" s="9">
        <v>1466</v>
      </c>
      <c r="I241" s="9">
        <v>1466</v>
      </c>
      <c r="J241" s="9">
        <v>0</v>
      </c>
      <c r="K241" s="37">
        <f t="shared" si="86"/>
        <v>0</v>
      </c>
    </row>
    <row r="242" spans="2:11">
      <c r="B242" s="10" t="s">
        <v>92</v>
      </c>
      <c r="C242" s="12" t="s">
        <v>62</v>
      </c>
      <c r="D242" s="12" t="s">
        <v>58</v>
      </c>
      <c r="E242" s="7">
        <v>550059</v>
      </c>
      <c r="F242" s="8"/>
      <c r="G242" s="9">
        <f>G243+G245</f>
        <v>4129.3</v>
      </c>
      <c r="H242" s="9">
        <f t="shared" ref="H242:J242" si="105">H243+H245</f>
        <v>4808.8999999999996</v>
      </c>
      <c r="I242" s="9">
        <f t="shared" si="105"/>
        <v>4941.8999999999996</v>
      </c>
      <c r="J242" s="9">
        <f t="shared" si="105"/>
        <v>1135.3</v>
      </c>
      <c r="K242" s="37">
        <f t="shared" si="86"/>
        <v>0.27493764076235677</v>
      </c>
    </row>
    <row r="243" spans="2:11" ht="45">
      <c r="B243" s="10" t="s">
        <v>15</v>
      </c>
      <c r="C243" s="12" t="s">
        <v>62</v>
      </c>
      <c r="D243" s="12" t="s">
        <v>58</v>
      </c>
      <c r="E243" s="7">
        <v>550059</v>
      </c>
      <c r="F243" s="8">
        <v>100</v>
      </c>
      <c r="G243" s="9">
        <f>G244</f>
        <v>3295</v>
      </c>
      <c r="H243" s="9">
        <f t="shared" ref="H243:J243" si="106">H244</f>
        <v>3527</v>
      </c>
      <c r="I243" s="9">
        <f t="shared" si="106"/>
        <v>3660</v>
      </c>
      <c r="J243" s="9">
        <f t="shared" si="106"/>
        <v>980.5</v>
      </c>
      <c r="K243" s="37">
        <f t="shared" si="86"/>
        <v>0.29757207890743553</v>
      </c>
    </row>
    <row r="244" spans="2:11">
      <c r="B244" s="10" t="s">
        <v>37</v>
      </c>
      <c r="C244" s="12" t="s">
        <v>62</v>
      </c>
      <c r="D244" s="12" t="s">
        <v>58</v>
      </c>
      <c r="E244" s="7">
        <v>550059</v>
      </c>
      <c r="F244" s="8">
        <v>110</v>
      </c>
      <c r="G244" s="9">
        <v>3295</v>
      </c>
      <c r="H244" s="9">
        <v>3527</v>
      </c>
      <c r="I244" s="9">
        <v>3660</v>
      </c>
      <c r="J244" s="9">
        <v>980.5</v>
      </c>
      <c r="K244" s="37">
        <f t="shared" si="86"/>
        <v>0.29757207890743553</v>
      </c>
    </row>
    <row r="245" spans="2:11" ht="22.5">
      <c r="B245" s="10" t="s">
        <v>23</v>
      </c>
      <c r="C245" s="12" t="s">
        <v>62</v>
      </c>
      <c r="D245" s="12" t="s">
        <v>58</v>
      </c>
      <c r="E245" s="7">
        <v>550059</v>
      </c>
      <c r="F245" s="8">
        <v>200</v>
      </c>
      <c r="G245" s="9">
        <f>G246</f>
        <v>834.3</v>
      </c>
      <c r="H245" s="9">
        <f t="shared" ref="H245:J245" si="107">H246</f>
        <v>1281.9000000000001</v>
      </c>
      <c r="I245" s="9">
        <f t="shared" si="107"/>
        <v>1281.9000000000001</v>
      </c>
      <c r="J245" s="9">
        <f t="shared" si="107"/>
        <v>154.80000000000001</v>
      </c>
      <c r="K245" s="37">
        <f t="shared" si="86"/>
        <v>0.18554476806903994</v>
      </c>
    </row>
    <row r="246" spans="2:11" ht="22.5">
      <c r="B246" s="10" t="s">
        <v>25</v>
      </c>
      <c r="C246" s="12" t="s">
        <v>62</v>
      </c>
      <c r="D246" s="12" t="s">
        <v>58</v>
      </c>
      <c r="E246" s="7">
        <v>550059</v>
      </c>
      <c r="F246" s="8">
        <v>240</v>
      </c>
      <c r="G246" s="9">
        <v>834.3</v>
      </c>
      <c r="H246" s="9">
        <v>1281.9000000000001</v>
      </c>
      <c r="I246" s="9">
        <v>1281.9000000000001</v>
      </c>
      <c r="J246" s="9">
        <v>154.80000000000001</v>
      </c>
      <c r="K246" s="37">
        <f t="shared" si="86"/>
        <v>0.18554476806903994</v>
      </c>
    </row>
    <row r="247" spans="2:11">
      <c r="B247" s="10" t="s">
        <v>94</v>
      </c>
      <c r="C247" s="12" t="s">
        <v>62</v>
      </c>
      <c r="D247" s="12" t="s">
        <v>58</v>
      </c>
      <c r="E247" s="7">
        <v>560000</v>
      </c>
      <c r="F247" s="8"/>
      <c r="G247" s="9">
        <f>G248+G251</f>
        <v>901.3</v>
      </c>
      <c r="H247" s="9">
        <f t="shared" ref="H247:J247" si="108">H248+H251</f>
        <v>952.8</v>
      </c>
      <c r="I247" s="9">
        <f t="shared" si="108"/>
        <v>972.9</v>
      </c>
      <c r="J247" s="9">
        <f t="shared" si="108"/>
        <v>97.6</v>
      </c>
      <c r="K247" s="37">
        <f t="shared" si="86"/>
        <v>0.10828802840341728</v>
      </c>
    </row>
    <row r="248" spans="2:11" ht="22.5">
      <c r="B248" s="10" t="s">
        <v>178</v>
      </c>
      <c r="C248" s="12" t="s">
        <v>62</v>
      </c>
      <c r="D248" s="12" t="s">
        <v>58</v>
      </c>
      <c r="E248" s="7">
        <v>565471</v>
      </c>
      <c r="F248" s="8"/>
      <c r="G248" s="9">
        <f>G249</f>
        <v>145</v>
      </c>
      <c r="H248" s="9">
        <f t="shared" ref="H248:J249" si="109">H249</f>
        <v>145</v>
      </c>
      <c r="I248" s="9">
        <f t="shared" si="109"/>
        <v>145</v>
      </c>
      <c r="J248" s="9">
        <f t="shared" si="109"/>
        <v>0</v>
      </c>
      <c r="K248" s="37">
        <f t="shared" si="86"/>
        <v>0</v>
      </c>
    </row>
    <row r="249" spans="2:11" ht="45">
      <c r="B249" s="10" t="s">
        <v>15</v>
      </c>
      <c r="C249" s="12" t="s">
        <v>62</v>
      </c>
      <c r="D249" s="12" t="s">
        <v>58</v>
      </c>
      <c r="E249" s="7">
        <v>565471</v>
      </c>
      <c r="F249" s="8">
        <v>100</v>
      </c>
      <c r="G249" s="9">
        <f>G250</f>
        <v>145</v>
      </c>
      <c r="H249" s="9">
        <f t="shared" si="109"/>
        <v>145</v>
      </c>
      <c r="I249" s="9">
        <f t="shared" si="109"/>
        <v>145</v>
      </c>
      <c r="J249" s="9">
        <f t="shared" si="109"/>
        <v>0</v>
      </c>
      <c r="K249" s="37">
        <f t="shared" si="86"/>
        <v>0</v>
      </c>
    </row>
    <row r="250" spans="2:11">
      <c r="B250" s="10" t="s">
        <v>37</v>
      </c>
      <c r="C250" s="12" t="s">
        <v>62</v>
      </c>
      <c r="D250" s="12" t="s">
        <v>58</v>
      </c>
      <c r="E250" s="7">
        <v>565471</v>
      </c>
      <c r="F250" s="8">
        <v>110</v>
      </c>
      <c r="G250" s="9">
        <v>145</v>
      </c>
      <c r="H250" s="9">
        <v>145</v>
      </c>
      <c r="I250" s="9">
        <v>145</v>
      </c>
      <c r="J250" s="9">
        <v>0</v>
      </c>
      <c r="K250" s="37">
        <f t="shared" si="86"/>
        <v>0</v>
      </c>
    </row>
    <row r="251" spans="2:11">
      <c r="B251" s="10" t="s">
        <v>92</v>
      </c>
      <c r="C251" s="12" t="s">
        <v>62</v>
      </c>
      <c r="D251" s="12" t="s">
        <v>58</v>
      </c>
      <c r="E251" s="7">
        <v>560059</v>
      </c>
      <c r="F251" s="8"/>
      <c r="G251" s="9">
        <f>G252+G254</f>
        <v>756.3</v>
      </c>
      <c r="H251" s="9">
        <f t="shared" ref="H251:J251" si="110">H252+H254</f>
        <v>807.8</v>
      </c>
      <c r="I251" s="9">
        <f t="shared" si="110"/>
        <v>827.9</v>
      </c>
      <c r="J251" s="9">
        <f t="shared" si="110"/>
        <v>97.6</v>
      </c>
      <c r="K251" s="37">
        <f t="shared" si="86"/>
        <v>0.12904931905328573</v>
      </c>
    </row>
    <row r="252" spans="2:11" ht="45">
      <c r="B252" s="10" t="s">
        <v>15</v>
      </c>
      <c r="C252" s="12" t="s">
        <v>62</v>
      </c>
      <c r="D252" s="12" t="s">
        <v>58</v>
      </c>
      <c r="E252" s="7">
        <v>560059</v>
      </c>
      <c r="F252" s="8">
        <v>100</v>
      </c>
      <c r="G252" s="9">
        <f>G253</f>
        <v>329.4</v>
      </c>
      <c r="H252" s="9">
        <f t="shared" ref="H252:J252" si="111">H253</f>
        <v>309.39999999999998</v>
      </c>
      <c r="I252" s="9">
        <f t="shared" si="111"/>
        <v>309.39999999999998</v>
      </c>
      <c r="J252" s="9">
        <f t="shared" si="111"/>
        <v>97.6</v>
      </c>
      <c r="K252" s="37">
        <f t="shared" si="86"/>
        <v>0.29629629629629628</v>
      </c>
    </row>
    <row r="253" spans="2:11">
      <c r="B253" s="10" t="s">
        <v>37</v>
      </c>
      <c r="C253" s="12" t="s">
        <v>62</v>
      </c>
      <c r="D253" s="12" t="s">
        <v>58</v>
      </c>
      <c r="E253" s="7">
        <v>560059</v>
      </c>
      <c r="F253" s="8">
        <v>110</v>
      </c>
      <c r="G253" s="9">
        <v>329.4</v>
      </c>
      <c r="H253" s="9">
        <v>309.39999999999998</v>
      </c>
      <c r="I253" s="9">
        <v>309.39999999999998</v>
      </c>
      <c r="J253" s="9">
        <v>97.6</v>
      </c>
      <c r="K253" s="37">
        <f t="shared" si="86"/>
        <v>0.29629629629629628</v>
      </c>
    </row>
    <row r="254" spans="2:11" ht="22.5">
      <c r="B254" s="10" t="s">
        <v>23</v>
      </c>
      <c r="C254" s="12" t="s">
        <v>62</v>
      </c>
      <c r="D254" s="12" t="s">
        <v>58</v>
      </c>
      <c r="E254" s="7">
        <v>560059</v>
      </c>
      <c r="F254" s="8">
        <v>200</v>
      </c>
      <c r="G254" s="9">
        <f>G255</f>
        <v>426.9</v>
      </c>
      <c r="H254" s="9">
        <f t="shared" ref="H254:J254" si="112">H255</f>
        <v>498.4</v>
      </c>
      <c r="I254" s="9">
        <f t="shared" si="112"/>
        <v>518.5</v>
      </c>
      <c r="J254" s="9">
        <f t="shared" si="112"/>
        <v>0</v>
      </c>
      <c r="K254" s="37">
        <f t="shared" si="86"/>
        <v>0</v>
      </c>
    </row>
    <row r="255" spans="2:11" ht="22.5">
      <c r="B255" s="10" t="s">
        <v>25</v>
      </c>
      <c r="C255" s="12" t="s">
        <v>62</v>
      </c>
      <c r="D255" s="12" t="s">
        <v>58</v>
      </c>
      <c r="E255" s="7">
        <v>560059</v>
      </c>
      <c r="F255" s="8">
        <v>240</v>
      </c>
      <c r="G255" s="9">
        <v>426.9</v>
      </c>
      <c r="H255" s="9">
        <v>498.4</v>
      </c>
      <c r="I255" s="9">
        <v>518.5</v>
      </c>
      <c r="J255" s="9">
        <v>0</v>
      </c>
      <c r="K255" s="37">
        <f t="shared" si="86"/>
        <v>0</v>
      </c>
    </row>
    <row r="256" spans="2:11" ht="33.75">
      <c r="B256" s="10" t="s">
        <v>41</v>
      </c>
      <c r="C256" s="12" t="s">
        <v>62</v>
      </c>
      <c r="D256" s="12" t="s">
        <v>58</v>
      </c>
      <c r="E256" s="7">
        <v>2300000</v>
      </c>
      <c r="F256" s="8"/>
      <c r="G256" s="9">
        <f>G257+G261</f>
        <v>22</v>
      </c>
      <c r="H256" s="9">
        <f t="shared" ref="H256:J256" si="113">H257+H261</f>
        <v>22</v>
      </c>
      <c r="I256" s="9">
        <f t="shared" si="113"/>
        <v>22</v>
      </c>
      <c r="J256" s="9">
        <f t="shared" si="113"/>
        <v>0</v>
      </c>
      <c r="K256" s="37">
        <f t="shared" si="86"/>
        <v>0</v>
      </c>
    </row>
    <row r="257" spans="2:11">
      <c r="B257" s="21" t="s">
        <v>42</v>
      </c>
      <c r="C257" s="6">
        <v>8</v>
      </c>
      <c r="D257" s="6">
        <v>1</v>
      </c>
      <c r="E257" s="7">
        <v>2320000</v>
      </c>
      <c r="F257" s="8"/>
      <c r="G257" s="9">
        <f t="shared" ref="G257:J259" si="114">G258</f>
        <v>17</v>
      </c>
      <c r="H257" s="9">
        <f t="shared" si="114"/>
        <v>17</v>
      </c>
      <c r="I257" s="9">
        <f t="shared" si="114"/>
        <v>17</v>
      </c>
      <c r="J257" s="9">
        <f t="shared" si="114"/>
        <v>0</v>
      </c>
      <c r="K257" s="37">
        <f t="shared" si="86"/>
        <v>0</v>
      </c>
    </row>
    <row r="258" spans="2:11" ht="22.5">
      <c r="B258" s="21" t="s">
        <v>95</v>
      </c>
      <c r="C258" s="6">
        <v>8</v>
      </c>
      <c r="D258" s="6">
        <v>1</v>
      </c>
      <c r="E258" s="7">
        <v>2322134</v>
      </c>
      <c r="F258" s="8"/>
      <c r="G258" s="9">
        <f t="shared" si="114"/>
        <v>17</v>
      </c>
      <c r="H258" s="9">
        <f t="shared" si="114"/>
        <v>17</v>
      </c>
      <c r="I258" s="9">
        <f t="shared" si="114"/>
        <v>17</v>
      </c>
      <c r="J258" s="9">
        <f t="shared" si="114"/>
        <v>0</v>
      </c>
      <c r="K258" s="37">
        <f t="shared" si="86"/>
        <v>0</v>
      </c>
    </row>
    <row r="259" spans="2:11" ht="22.5">
      <c r="B259" s="10" t="s">
        <v>23</v>
      </c>
      <c r="C259" s="6">
        <v>8</v>
      </c>
      <c r="D259" s="6">
        <v>1</v>
      </c>
      <c r="E259" s="7">
        <v>2322134</v>
      </c>
      <c r="F259" s="8">
        <v>200</v>
      </c>
      <c r="G259" s="9">
        <f t="shared" si="114"/>
        <v>17</v>
      </c>
      <c r="H259" s="9">
        <f t="shared" si="114"/>
        <v>17</v>
      </c>
      <c r="I259" s="9">
        <f t="shared" si="114"/>
        <v>17</v>
      </c>
      <c r="J259" s="9">
        <f t="shared" si="114"/>
        <v>0</v>
      </c>
      <c r="K259" s="37">
        <f t="shared" si="86"/>
        <v>0</v>
      </c>
    </row>
    <row r="260" spans="2:11" ht="22.5">
      <c r="B260" s="10" t="s">
        <v>25</v>
      </c>
      <c r="C260" s="6">
        <v>8</v>
      </c>
      <c r="D260" s="6">
        <v>1</v>
      </c>
      <c r="E260" s="7">
        <v>2322134</v>
      </c>
      <c r="F260" s="8">
        <v>240</v>
      </c>
      <c r="G260" s="9">
        <v>17</v>
      </c>
      <c r="H260" s="9">
        <v>17</v>
      </c>
      <c r="I260" s="9">
        <v>17</v>
      </c>
      <c r="J260" s="9">
        <v>0</v>
      </c>
      <c r="K260" s="37">
        <f t="shared" si="86"/>
        <v>0</v>
      </c>
    </row>
    <row r="261" spans="2:11">
      <c r="B261" s="10" t="s">
        <v>120</v>
      </c>
      <c r="C261" s="6">
        <v>8</v>
      </c>
      <c r="D261" s="6">
        <v>1</v>
      </c>
      <c r="E261" s="7">
        <v>2310000</v>
      </c>
      <c r="F261" s="8"/>
      <c r="G261" s="9">
        <f t="shared" ref="G261:J263" si="115">G262</f>
        <v>5</v>
      </c>
      <c r="H261" s="9">
        <f t="shared" si="115"/>
        <v>5</v>
      </c>
      <c r="I261" s="9">
        <f t="shared" si="115"/>
        <v>5</v>
      </c>
      <c r="J261" s="9">
        <f t="shared" si="115"/>
        <v>0</v>
      </c>
      <c r="K261" s="37">
        <f t="shared" si="86"/>
        <v>0</v>
      </c>
    </row>
    <row r="262" spans="2:11">
      <c r="B262" s="10" t="s">
        <v>121</v>
      </c>
      <c r="C262" s="6">
        <v>8</v>
      </c>
      <c r="D262" s="6">
        <v>1</v>
      </c>
      <c r="E262" s="7">
        <v>2312133</v>
      </c>
      <c r="F262" s="8"/>
      <c r="G262" s="9">
        <f t="shared" si="115"/>
        <v>5</v>
      </c>
      <c r="H262" s="9">
        <f t="shared" si="115"/>
        <v>5</v>
      </c>
      <c r="I262" s="9">
        <f t="shared" si="115"/>
        <v>5</v>
      </c>
      <c r="J262" s="9">
        <f t="shared" si="115"/>
        <v>0</v>
      </c>
      <c r="K262" s="37">
        <f t="shared" si="86"/>
        <v>0</v>
      </c>
    </row>
    <row r="263" spans="2:11" ht="22.5">
      <c r="B263" s="10" t="s">
        <v>23</v>
      </c>
      <c r="C263" s="6">
        <v>8</v>
      </c>
      <c r="D263" s="6">
        <v>1</v>
      </c>
      <c r="E263" s="7">
        <v>2312133</v>
      </c>
      <c r="F263" s="8">
        <v>200</v>
      </c>
      <c r="G263" s="9">
        <f t="shared" si="115"/>
        <v>5</v>
      </c>
      <c r="H263" s="9">
        <f t="shared" si="115"/>
        <v>5</v>
      </c>
      <c r="I263" s="9">
        <f t="shared" si="115"/>
        <v>5</v>
      </c>
      <c r="J263" s="9">
        <f t="shared" si="115"/>
        <v>0</v>
      </c>
      <c r="K263" s="37">
        <f t="shared" si="86"/>
        <v>0</v>
      </c>
    </row>
    <row r="264" spans="2:11" ht="22.5">
      <c r="B264" s="10" t="s">
        <v>25</v>
      </c>
      <c r="C264" s="6">
        <v>8</v>
      </c>
      <c r="D264" s="6">
        <v>1</v>
      </c>
      <c r="E264" s="7">
        <v>2312133</v>
      </c>
      <c r="F264" s="8">
        <v>240</v>
      </c>
      <c r="G264" s="9">
        <v>5</v>
      </c>
      <c r="H264" s="9">
        <v>5</v>
      </c>
      <c r="I264" s="9">
        <v>5</v>
      </c>
      <c r="J264" s="9">
        <v>0</v>
      </c>
      <c r="K264" s="37">
        <f t="shared" si="86"/>
        <v>0</v>
      </c>
    </row>
    <row r="265" spans="2:11" ht="33.75" hidden="1">
      <c r="B265" s="21" t="s">
        <v>43</v>
      </c>
      <c r="C265" s="6">
        <v>8</v>
      </c>
      <c r="D265" s="6">
        <v>1</v>
      </c>
      <c r="E265" s="7">
        <v>1300000</v>
      </c>
      <c r="F265" s="8"/>
      <c r="G265" s="9">
        <f t="shared" ref="G265:I268" si="116">G266</f>
        <v>0</v>
      </c>
      <c r="H265" s="9">
        <f t="shared" si="116"/>
        <v>5</v>
      </c>
      <c r="I265" s="9">
        <f t="shared" si="116"/>
        <v>5</v>
      </c>
      <c r="J265" s="9"/>
      <c r="K265" s="37" t="e">
        <f t="shared" si="86"/>
        <v>#DIV/0!</v>
      </c>
    </row>
    <row r="266" spans="2:11" ht="22.5" hidden="1">
      <c r="B266" s="21" t="s">
        <v>96</v>
      </c>
      <c r="C266" s="6">
        <v>8</v>
      </c>
      <c r="D266" s="6">
        <v>1</v>
      </c>
      <c r="E266" s="7">
        <v>1320000</v>
      </c>
      <c r="F266" s="8"/>
      <c r="G266" s="9">
        <f>G267+G270</f>
        <v>0</v>
      </c>
      <c r="H266" s="9">
        <f>H267+H270</f>
        <v>5</v>
      </c>
      <c r="I266" s="9">
        <f>I267+I270</f>
        <v>5</v>
      </c>
      <c r="J266" s="9"/>
      <c r="K266" s="37" t="e">
        <f t="shared" ref="K266:K323" si="117">J266/G266</f>
        <v>#DIV/0!</v>
      </c>
    </row>
    <row r="267" spans="2:11" ht="22.5" hidden="1">
      <c r="B267" s="5" t="s">
        <v>97</v>
      </c>
      <c r="C267" s="6">
        <v>8</v>
      </c>
      <c r="D267" s="6">
        <v>1</v>
      </c>
      <c r="E267" s="7">
        <v>1322103</v>
      </c>
      <c r="F267" s="8"/>
      <c r="G267" s="9">
        <f t="shared" si="116"/>
        <v>0</v>
      </c>
      <c r="H267" s="9">
        <f t="shared" si="116"/>
        <v>5</v>
      </c>
      <c r="I267" s="9">
        <f t="shared" si="116"/>
        <v>5</v>
      </c>
      <c r="J267" s="9"/>
      <c r="K267" s="37" t="e">
        <f t="shared" si="117"/>
        <v>#DIV/0!</v>
      </c>
    </row>
    <row r="268" spans="2:11" ht="22.5" hidden="1">
      <c r="B268" s="10" t="s">
        <v>23</v>
      </c>
      <c r="C268" s="6">
        <v>8</v>
      </c>
      <c r="D268" s="6">
        <v>1</v>
      </c>
      <c r="E268" s="7">
        <v>1322103</v>
      </c>
      <c r="F268" s="8">
        <v>200</v>
      </c>
      <c r="G268" s="9">
        <f t="shared" si="116"/>
        <v>0</v>
      </c>
      <c r="H268" s="9">
        <f t="shared" si="116"/>
        <v>5</v>
      </c>
      <c r="I268" s="9">
        <f t="shared" si="116"/>
        <v>5</v>
      </c>
      <c r="J268" s="9"/>
      <c r="K268" s="37" t="e">
        <f t="shared" si="117"/>
        <v>#DIV/0!</v>
      </c>
    </row>
    <row r="269" spans="2:11" ht="22.5" hidden="1">
      <c r="B269" s="10" t="s">
        <v>25</v>
      </c>
      <c r="C269" s="6">
        <v>8</v>
      </c>
      <c r="D269" s="6">
        <v>1</v>
      </c>
      <c r="E269" s="7">
        <v>1322103</v>
      </c>
      <c r="F269" s="8">
        <v>240</v>
      </c>
      <c r="G269" s="9"/>
      <c r="H269" s="9">
        <v>5</v>
      </c>
      <c r="I269" s="9">
        <v>5</v>
      </c>
      <c r="J269" s="9"/>
      <c r="K269" s="37" t="e">
        <f t="shared" si="117"/>
        <v>#DIV/0!</v>
      </c>
    </row>
    <row r="270" spans="2:11" ht="22.5" hidden="1">
      <c r="B270" s="10" t="s">
        <v>155</v>
      </c>
      <c r="C270" s="6">
        <v>8</v>
      </c>
      <c r="D270" s="6">
        <v>1</v>
      </c>
      <c r="E270" s="11" t="s">
        <v>156</v>
      </c>
      <c r="F270" s="8"/>
      <c r="G270" s="9">
        <f t="shared" ref="G270:I271" si="118">G271</f>
        <v>0</v>
      </c>
      <c r="H270" s="9">
        <f t="shared" si="118"/>
        <v>0</v>
      </c>
      <c r="I270" s="9">
        <f t="shared" si="118"/>
        <v>0</v>
      </c>
      <c r="J270" s="9"/>
      <c r="K270" s="37" t="e">
        <f t="shared" si="117"/>
        <v>#DIV/0!</v>
      </c>
    </row>
    <row r="271" spans="2:11" ht="22.5" hidden="1">
      <c r="B271" s="10" t="s">
        <v>23</v>
      </c>
      <c r="C271" s="6">
        <v>8</v>
      </c>
      <c r="D271" s="6">
        <v>1</v>
      </c>
      <c r="E271" s="11" t="s">
        <v>156</v>
      </c>
      <c r="F271" s="8">
        <v>200</v>
      </c>
      <c r="G271" s="9">
        <f t="shared" si="118"/>
        <v>0</v>
      </c>
      <c r="H271" s="9">
        <f t="shared" si="118"/>
        <v>0</v>
      </c>
      <c r="I271" s="9">
        <f t="shared" si="118"/>
        <v>0</v>
      </c>
      <c r="J271" s="9"/>
      <c r="K271" s="37" t="e">
        <f t="shared" si="117"/>
        <v>#DIV/0!</v>
      </c>
    </row>
    <row r="272" spans="2:11" ht="22.5" hidden="1">
      <c r="B272" s="10" t="s">
        <v>25</v>
      </c>
      <c r="C272" s="6">
        <v>8</v>
      </c>
      <c r="D272" s="6">
        <v>1</v>
      </c>
      <c r="E272" s="11" t="s">
        <v>156</v>
      </c>
      <c r="F272" s="8">
        <v>240</v>
      </c>
      <c r="G272" s="9"/>
      <c r="H272" s="9">
        <v>0</v>
      </c>
      <c r="I272" s="9">
        <v>0</v>
      </c>
      <c r="J272" s="9"/>
      <c r="K272" s="37" t="e">
        <f t="shared" si="117"/>
        <v>#DIV/0!</v>
      </c>
    </row>
    <row r="273" spans="2:11">
      <c r="B273" s="14" t="s">
        <v>98</v>
      </c>
      <c r="C273" s="12">
        <v>10</v>
      </c>
      <c r="D273" s="12" t="s">
        <v>47</v>
      </c>
      <c r="E273" s="7"/>
      <c r="F273" s="8"/>
      <c r="G273" s="9">
        <f t="shared" ref="G273:J274" si="119">G274</f>
        <v>300</v>
      </c>
      <c r="H273" s="9">
        <f t="shared" si="119"/>
        <v>300</v>
      </c>
      <c r="I273" s="9">
        <f t="shared" si="119"/>
        <v>300</v>
      </c>
      <c r="J273" s="9">
        <f t="shared" si="119"/>
        <v>75</v>
      </c>
      <c r="K273" s="37">
        <f t="shared" si="117"/>
        <v>0.25</v>
      </c>
    </row>
    <row r="274" spans="2:11">
      <c r="B274" s="14" t="s">
        <v>99</v>
      </c>
      <c r="C274" s="12" t="s">
        <v>71</v>
      </c>
      <c r="D274" s="12" t="s">
        <v>58</v>
      </c>
      <c r="E274" s="7"/>
      <c r="F274" s="8"/>
      <c r="G274" s="9">
        <f t="shared" si="119"/>
        <v>300</v>
      </c>
      <c r="H274" s="9">
        <f t="shared" si="119"/>
        <v>300</v>
      </c>
      <c r="I274" s="9">
        <f t="shared" si="119"/>
        <v>300</v>
      </c>
      <c r="J274" s="9">
        <f t="shared" si="119"/>
        <v>75</v>
      </c>
      <c r="K274" s="37">
        <f t="shared" si="117"/>
        <v>0.25</v>
      </c>
    </row>
    <row r="275" spans="2:11" ht="33.75">
      <c r="B275" s="23" t="s">
        <v>100</v>
      </c>
      <c r="C275" s="12" t="s">
        <v>71</v>
      </c>
      <c r="D275" s="12" t="s">
        <v>58</v>
      </c>
      <c r="E275" s="7">
        <v>2500000</v>
      </c>
      <c r="F275" s="8"/>
      <c r="G275" s="9">
        <f>G277</f>
        <v>300</v>
      </c>
      <c r="H275" s="9">
        <f t="shared" ref="H275:J275" si="120">H277</f>
        <v>300</v>
      </c>
      <c r="I275" s="9">
        <f t="shared" si="120"/>
        <v>300</v>
      </c>
      <c r="J275" s="9">
        <f t="shared" si="120"/>
        <v>75</v>
      </c>
      <c r="K275" s="37">
        <f t="shared" si="117"/>
        <v>0.25</v>
      </c>
    </row>
    <row r="276" spans="2:11" ht="22.5">
      <c r="B276" s="23" t="s">
        <v>49</v>
      </c>
      <c r="C276" s="12" t="s">
        <v>71</v>
      </c>
      <c r="D276" s="12" t="s">
        <v>58</v>
      </c>
      <c r="E276" s="7">
        <v>2510000</v>
      </c>
      <c r="F276" s="8"/>
      <c r="G276" s="9">
        <f t="shared" ref="G276:J278" si="121">G277</f>
        <v>300</v>
      </c>
      <c r="H276" s="9">
        <f t="shared" si="121"/>
        <v>300</v>
      </c>
      <c r="I276" s="9">
        <f t="shared" si="121"/>
        <v>300</v>
      </c>
      <c r="J276" s="9">
        <f t="shared" si="121"/>
        <v>75</v>
      </c>
      <c r="K276" s="37">
        <f t="shared" si="117"/>
        <v>0.25</v>
      </c>
    </row>
    <row r="277" spans="2:11">
      <c r="B277" s="5" t="s">
        <v>101</v>
      </c>
      <c r="C277" s="12" t="s">
        <v>71</v>
      </c>
      <c r="D277" s="12" t="s">
        <v>58</v>
      </c>
      <c r="E277" s="7">
        <v>2510240</v>
      </c>
      <c r="F277" s="8"/>
      <c r="G277" s="9">
        <f t="shared" si="121"/>
        <v>300</v>
      </c>
      <c r="H277" s="9">
        <f t="shared" si="121"/>
        <v>300</v>
      </c>
      <c r="I277" s="9">
        <f t="shared" si="121"/>
        <v>300</v>
      </c>
      <c r="J277" s="9">
        <f t="shared" si="121"/>
        <v>75</v>
      </c>
      <c r="K277" s="37">
        <f t="shared" si="117"/>
        <v>0.25</v>
      </c>
    </row>
    <row r="278" spans="2:11">
      <c r="B278" s="5" t="s">
        <v>102</v>
      </c>
      <c r="C278" s="12" t="s">
        <v>71</v>
      </c>
      <c r="D278" s="12" t="s">
        <v>58</v>
      </c>
      <c r="E278" s="7">
        <v>2510240</v>
      </c>
      <c r="F278" s="8">
        <v>300</v>
      </c>
      <c r="G278" s="9">
        <f t="shared" si="121"/>
        <v>300</v>
      </c>
      <c r="H278" s="9">
        <f t="shared" si="121"/>
        <v>300</v>
      </c>
      <c r="I278" s="9">
        <f t="shared" si="121"/>
        <v>300</v>
      </c>
      <c r="J278" s="9">
        <f t="shared" si="121"/>
        <v>75</v>
      </c>
      <c r="K278" s="37">
        <f t="shared" si="117"/>
        <v>0.25</v>
      </c>
    </row>
    <row r="279" spans="2:11" ht="22.5">
      <c r="B279" s="10" t="s">
        <v>103</v>
      </c>
      <c r="C279" s="6">
        <v>10</v>
      </c>
      <c r="D279" s="6">
        <v>1</v>
      </c>
      <c r="E279" s="7">
        <v>2510240</v>
      </c>
      <c r="F279" s="8">
        <v>320</v>
      </c>
      <c r="G279" s="9">
        <v>300</v>
      </c>
      <c r="H279" s="9">
        <v>300</v>
      </c>
      <c r="I279" s="9">
        <v>300</v>
      </c>
      <c r="J279" s="9">
        <v>75</v>
      </c>
      <c r="K279" s="37">
        <f t="shared" si="117"/>
        <v>0.25</v>
      </c>
    </row>
    <row r="280" spans="2:11">
      <c r="B280" s="14" t="s">
        <v>104</v>
      </c>
      <c r="C280" s="12">
        <v>11</v>
      </c>
      <c r="D280" s="12" t="s">
        <v>47</v>
      </c>
      <c r="E280" s="7"/>
      <c r="F280" s="8"/>
      <c r="G280" s="9">
        <f>G281</f>
        <v>250</v>
      </c>
      <c r="H280" s="9">
        <f t="shared" ref="H280:J280" si="122">H281</f>
        <v>640</v>
      </c>
      <c r="I280" s="9">
        <f t="shared" si="122"/>
        <v>640</v>
      </c>
      <c r="J280" s="9">
        <f t="shared" si="122"/>
        <v>0</v>
      </c>
      <c r="K280" s="37">
        <f t="shared" si="117"/>
        <v>0</v>
      </c>
    </row>
    <row r="281" spans="2:11">
      <c r="B281" s="14" t="s">
        <v>132</v>
      </c>
      <c r="C281" s="12" t="s">
        <v>106</v>
      </c>
      <c r="D281" s="12" t="s">
        <v>58</v>
      </c>
      <c r="E281" s="7"/>
      <c r="F281" s="8"/>
      <c r="G281" s="9">
        <f>G282+G289+G294</f>
        <v>250</v>
      </c>
      <c r="H281" s="9">
        <f t="shared" ref="H281:J281" si="123">H282+H289+H294</f>
        <v>640</v>
      </c>
      <c r="I281" s="9">
        <f t="shared" si="123"/>
        <v>640</v>
      </c>
      <c r="J281" s="9">
        <f t="shared" si="123"/>
        <v>0</v>
      </c>
      <c r="K281" s="37">
        <f t="shared" si="117"/>
        <v>0</v>
      </c>
    </row>
    <row r="282" spans="2:11" ht="22.5">
      <c r="B282" s="14" t="s">
        <v>105</v>
      </c>
      <c r="C282" s="12" t="s">
        <v>106</v>
      </c>
      <c r="D282" s="12" t="s">
        <v>58</v>
      </c>
      <c r="E282" s="7">
        <v>600000</v>
      </c>
      <c r="F282" s="8"/>
      <c r="G282" s="9">
        <f t="shared" ref="G282:J283" si="124">G283</f>
        <v>250</v>
      </c>
      <c r="H282" s="9">
        <f t="shared" si="124"/>
        <v>640</v>
      </c>
      <c r="I282" s="9">
        <f t="shared" si="124"/>
        <v>640</v>
      </c>
      <c r="J282" s="9">
        <f t="shared" si="124"/>
        <v>0</v>
      </c>
      <c r="K282" s="37">
        <f t="shared" si="117"/>
        <v>0</v>
      </c>
    </row>
    <row r="283" spans="2:11">
      <c r="B283" s="14" t="s">
        <v>107</v>
      </c>
      <c r="C283" s="12" t="s">
        <v>106</v>
      </c>
      <c r="D283" s="12" t="s">
        <v>58</v>
      </c>
      <c r="E283" s="7">
        <v>610000</v>
      </c>
      <c r="F283" s="8"/>
      <c r="G283" s="9">
        <f t="shared" si="124"/>
        <v>250</v>
      </c>
      <c r="H283" s="9">
        <f t="shared" si="124"/>
        <v>640</v>
      </c>
      <c r="I283" s="9">
        <f t="shared" si="124"/>
        <v>640</v>
      </c>
      <c r="J283" s="9">
        <f t="shared" si="124"/>
        <v>0</v>
      </c>
      <c r="K283" s="37">
        <f t="shared" si="117"/>
        <v>0</v>
      </c>
    </row>
    <row r="284" spans="2:11">
      <c r="B284" s="21" t="s">
        <v>171</v>
      </c>
      <c r="C284" s="12" t="s">
        <v>106</v>
      </c>
      <c r="D284" s="12" t="s">
        <v>58</v>
      </c>
      <c r="E284" s="7">
        <v>612108</v>
      </c>
      <c r="F284" s="8"/>
      <c r="G284" s="9">
        <f>G285+G287</f>
        <v>250</v>
      </c>
      <c r="H284" s="9">
        <f t="shared" ref="H284:J284" si="125">H285+H287</f>
        <v>640</v>
      </c>
      <c r="I284" s="9">
        <f t="shared" si="125"/>
        <v>640</v>
      </c>
      <c r="J284" s="9">
        <f t="shared" si="125"/>
        <v>0</v>
      </c>
      <c r="K284" s="37">
        <f t="shared" si="117"/>
        <v>0</v>
      </c>
    </row>
    <row r="285" spans="2:11" ht="22.5">
      <c r="B285" s="10" t="s">
        <v>23</v>
      </c>
      <c r="C285" s="12" t="s">
        <v>106</v>
      </c>
      <c r="D285" s="12" t="s">
        <v>58</v>
      </c>
      <c r="E285" s="7">
        <v>612108</v>
      </c>
      <c r="F285" s="8">
        <v>200</v>
      </c>
      <c r="G285" s="9">
        <f>G286</f>
        <v>250</v>
      </c>
      <c r="H285" s="9">
        <f t="shared" ref="H285:J285" si="126">H286</f>
        <v>640</v>
      </c>
      <c r="I285" s="9">
        <f t="shared" si="126"/>
        <v>640</v>
      </c>
      <c r="J285" s="9">
        <f t="shared" si="126"/>
        <v>0</v>
      </c>
      <c r="K285" s="37">
        <f t="shared" si="117"/>
        <v>0</v>
      </c>
    </row>
    <row r="286" spans="2:11" ht="22.5">
      <c r="B286" s="10" t="s">
        <v>25</v>
      </c>
      <c r="C286" s="12" t="s">
        <v>106</v>
      </c>
      <c r="D286" s="12" t="s">
        <v>58</v>
      </c>
      <c r="E286" s="7">
        <v>612108</v>
      </c>
      <c r="F286" s="8">
        <v>240</v>
      </c>
      <c r="G286" s="9">
        <v>250</v>
      </c>
      <c r="H286" s="9">
        <v>640</v>
      </c>
      <c r="I286" s="9">
        <v>640</v>
      </c>
      <c r="J286" s="9">
        <v>0</v>
      </c>
      <c r="K286" s="37">
        <f t="shared" si="117"/>
        <v>0</v>
      </c>
    </row>
    <row r="287" spans="2:11" hidden="1">
      <c r="B287" s="10" t="s">
        <v>27</v>
      </c>
      <c r="C287" s="12" t="s">
        <v>106</v>
      </c>
      <c r="D287" s="12" t="s">
        <v>58</v>
      </c>
      <c r="E287" s="7">
        <v>610059</v>
      </c>
      <c r="F287" s="8">
        <v>800</v>
      </c>
      <c r="G287" s="9">
        <f>G288</f>
        <v>0</v>
      </c>
      <c r="H287" s="9">
        <f>H288</f>
        <v>0</v>
      </c>
      <c r="I287" s="9">
        <f>I288</f>
        <v>0</v>
      </c>
      <c r="J287" s="9"/>
      <c r="K287" s="37" t="e">
        <f t="shared" si="117"/>
        <v>#DIV/0!</v>
      </c>
    </row>
    <row r="288" spans="2:11" hidden="1">
      <c r="B288" s="10" t="s">
        <v>28</v>
      </c>
      <c r="C288" s="12" t="s">
        <v>106</v>
      </c>
      <c r="D288" s="12" t="s">
        <v>58</v>
      </c>
      <c r="E288" s="7">
        <v>610059</v>
      </c>
      <c r="F288" s="8">
        <v>850</v>
      </c>
      <c r="G288" s="9"/>
      <c r="H288" s="9"/>
      <c r="I288" s="9"/>
      <c r="J288" s="9"/>
      <c r="K288" s="37" t="e">
        <f t="shared" si="117"/>
        <v>#DIV/0!</v>
      </c>
    </row>
    <row r="289" spans="2:11" ht="33.75" hidden="1">
      <c r="B289" s="14" t="s">
        <v>41</v>
      </c>
      <c r="C289" s="12" t="s">
        <v>106</v>
      </c>
      <c r="D289" s="12" t="s">
        <v>58</v>
      </c>
      <c r="E289" s="7">
        <v>2300000</v>
      </c>
      <c r="F289" s="8"/>
      <c r="G289" s="9">
        <f t="shared" ref="G289:I292" si="127">G290</f>
        <v>0</v>
      </c>
      <c r="H289" s="9">
        <f t="shared" si="127"/>
        <v>0</v>
      </c>
      <c r="I289" s="9">
        <f t="shared" si="127"/>
        <v>0</v>
      </c>
      <c r="J289" s="9"/>
      <c r="K289" s="37" t="e">
        <f t="shared" si="117"/>
        <v>#DIV/0!</v>
      </c>
    </row>
    <row r="290" spans="2:11" hidden="1">
      <c r="B290" s="10" t="s">
        <v>120</v>
      </c>
      <c r="C290" s="12" t="s">
        <v>106</v>
      </c>
      <c r="D290" s="12" t="s">
        <v>58</v>
      </c>
      <c r="E290" s="7" t="s">
        <v>133</v>
      </c>
      <c r="F290" s="8"/>
      <c r="G290" s="9">
        <f t="shared" si="127"/>
        <v>0</v>
      </c>
      <c r="H290" s="9">
        <f t="shared" si="127"/>
        <v>0</v>
      </c>
      <c r="I290" s="9">
        <f t="shared" si="127"/>
        <v>0</v>
      </c>
      <c r="J290" s="9"/>
      <c r="K290" s="37" t="e">
        <f t="shared" si="117"/>
        <v>#DIV/0!</v>
      </c>
    </row>
    <row r="291" spans="2:11" hidden="1">
      <c r="B291" s="10" t="s">
        <v>121</v>
      </c>
      <c r="C291" s="12" t="s">
        <v>106</v>
      </c>
      <c r="D291" s="12" t="s">
        <v>58</v>
      </c>
      <c r="E291" s="7" t="s">
        <v>134</v>
      </c>
      <c r="F291" s="8"/>
      <c r="G291" s="9">
        <f t="shared" si="127"/>
        <v>0</v>
      </c>
      <c r="H291" s="9">
        <f t="shared" si="127"/>
        <v>0</v>
      </c>
      <c r="I291" s="9">
        <f t="shared" si="127"/>
        <v>0</v>
      </c>
      <c r="J291" s="9"/>
      <c r="K291" s="37" t="e">
        <f t="shared" si="117"/>
        <v>#DIV/0!</v>
      </c>
    </row>
    <row r="292" spans="2:11" ht="22.5" hidden="1">
      <c r="B292" s="10" t="s">
        <v>23</v>
      </c>
      <c r="C292" s="12" t="s">
        <v>106</v>
      </c>
      <c r="D292" s="12" t="s">
        <v>58</v>
      </c>
      <c r="E292" s="7">
        <v>2322133</v>
      </c>
      <c r="F292" s="8">
        <v>200</v>
      </c>
      <c r="G292" s="9">
        <f t="shared" si="127"/>
        <v>0</v>
      </c>
      <c r="H292" s="9">
        <f t="shared" si="127"/>
        <v>0</v>
      </c>
      <c r="I292" s="9">
        <f t="shared" si="127"/>
        <v>0</v>
      </c>
      <c r="J292" s="9"/>
      <c r="K292" s="37" t="e">
        <f t="shared" si="117"/>
        <v>#DIV/0!</v>
      </c>
    </row>
    <row r="293" spans="2:11" ht="22.5" hidden="1">
      <c r="B293" s="10" t="s">
        <v>25</v>
      </c>
      <c r="C293" s="12" t="s">
        <v>106</v>
      </c>
      <c r="D293" s="12" t="s">
        <v>58</v>
      </c>
      <c r="E293" s="7">
        <v>2322133</v>
      </c>
      <c r="F293" s="8">
        <v>240</v>
      </c>
      <c r="G293" s="9"/>
      <c r="H293" s="9"/>
      <c r="I293" s="9"/>
      <c r="J293" s="9"/>
      <c r="K293" s="37" t="e">
        <f t="shared" si="117"/>
        <v>#DIV/0!</v>
      </c>
    </row>
    <row r="294" spans="2:11" ht="33.75" hidden="1">
      <c r="B294" s="21" t="s">
        <v>135</v>
      </c>
      <c r="C294" s="12" t="s">
        <v>106</v>
      </c>
      <c r="D294" s="12" t="s">
        <v>58</v>
      </c>
      <c r="E294" s="7" t="s">
        <v>136</v>
      </c>
      <c r="F294" s="8"/>
      <c r="G294" s="9">
        <f t="shared" ref="G294:I297" si="128">G295</f>
        <v>0</v>
      </c>
      <c r="H294" s="9">
        <f t="shared" si="128"/>
        <v>0</v>
      </c>
      <c r="I294" s="9">
        <f t="shared" si="128"/>
        <v>0</v>
      </c>
      <c r="J294" s="9"/>
      <c r="K294" s="37" t="e">
        <f t="shared" si="117"/>
        <v>#DIV/0!</v>
      </c>
    </row>
    <row r="295" spans="2:11" ht="22.5" hidden="1">
      <c r="B295" s="21" t="s">
        <v>44</v>
      </c>
      <c r="C295" s="12" t="s">
        <v>106</v>
      </c>
      <c r="D295" s="12" t="s">
        <v>58</v>
      </c>
      <c r="E295" s="7" t="s">
        <v>137</v>
      </c>
      <c r="F295" s="8"/>
      <c r="G295" s="9">
        <f>G296+G299</f>
        <v>0</v>
      </c>
      <c r="H295" s="9">
        <f>H296+H299</f>
        <v>0</v>
      </c>
      <c r="I295" s="9">
        <f>I296+I299</f>
        <v>0</v>
      </c>
      <c r="J295" s="9"/>
      <c r="K295" s="37" t="e">
        <f t="shared" si="117"/>
        <v>#DIV/0!</v>
      </c>
    </row>
    <row r="296" spans="2:11" ht="22.5" hidden="1">
      <c r="B296" s="21" t="s">
        <v>97</v>
      </c>
      <c r="C296" s="12" t="s">
        <v>106</v>
      </c>
      <c r="D296" s="12" t="s">
        <v>58</v>
      </c>
      <c r="E296" s="7" t="s">
        <v>138</v>
      </c>
      <c r="F296" s="8"/>
      <c r="G296" s="9">
        <f t="shared" si="128"/>
        <v>0</v>
      </c>
      <c r="H296" s="9">
        <f t="shared" si="128"/>
        <v>0</v>
      </c>
      <c r="I296" s="9">
        <f t="shared" si="128"/>
        <v>0</v>
      </c>
      <c r="J296" s="9"/>
      <c r="K296" s="37" t="e">
        <f t="shared" si="117"/>
        <v>#DIV/0!</v>
      </c>
    </row>
    <row r="297" spans="2:11" ht="22.5" hidden="1">
      <c r="B297" s="10" t="s">
        <v>23</v>
      </c>
      <c r="C297" s="12" t="s">
        <v>106</v>
      </c>
      <c r="D297" s="12" t="s">
        <v>58</v>
      </c>
      <c r="E297" s="7">
        <v>1322103</v>
      </c>
      <c r="F297" s="8">
        <v>200</v>
      </c>
      <c r="G297" s="9">
        <f t="shared" si="128"/>
        <v>0</v>
      </c>
      <c r="H297" s="9">
        <f t="shared" si="128"/>
        <v>0</v>
      </c>
      <c r="I297" s="9">
        <f t="shared" si="128"/>
        <v>0</v>
      </c>
      <c r="J297" s="9"/>
      <c r="K297" s="37" t="e">
        <f t="shared" si="117"/>
        <v>#DIV/0!</v>
      </c>
    </row>
    <row r="298" spans="2:11" ht="22.5" hidden="1">
      <c r="B298" s="10" t="s">
        <v>25</v>
      </c>
      <c r="C298" s="12" t="s">
        <v>106</v>
      </c>
      <c r="D298" s="12" t="s">
        <v>58</v>
      </c>
      <c r="E298" s="7">
        <v>1322103</v>
      </c>
      <c r="F298" s="8">
        <v>240</v>
      </c>
      <c r="G298" s="9"/>
      <c r="H298" s="9"/>
      <c r="I298" s="9"/>
      <c r="J298" s="9"/>
      <c r="K298" s="37" t="e">
        <f t="shared" si="117"/>
        <v>#DIV/0!</v>
      </c>
    </row>
    <row r="299" spans="2:11" ht="22.5" hidden="1">
      <c r="B299" s="10" t="s">
        <v>155</v>
      </c>
      <c r="C299" s="12" t="s">
        <v>106</v>
      </c>
      <c r="D299" s="12" t="s">
        <v>58</v>
      </c>
      <c r="E299" s="11" t="s">
        <v>156</v>
      </c>
      <c r="F299" s="8"/>
      <c r="G299" s="9">
        <f t="shared" ref="G299:I300" si="129">G300</f>
        <v>0</v>
      </c>
      <c r="H299" s="9">
        <f t="shared" si="129"/>
        <v>0</v>
      </c>
      <c r="I299" s="9">
        <f t="shared" si="129"/>
        <v>0</v>
      </c>
      <c r="J299" s="9"/>
      <c r="K299" s="37" t="e">
        <f t="shared" si="117"/>
        <v>#DIV/0!</v>
      </c>
    </row>
    <row r="300" spans="2:11" ht="22.5" hidden="1">
      <c r="B300" s="10" t="s">
        <v>23</v>
      </c>
      <c r="C300" s="12" t="s">
        <v>106</v>
      </c>
      <c r="D300" s="12" t="s">
        <v>58</v>
      </c>
      <c r="E300" s="11" t="s">
        <v>156</v>
      </c>
      <c r="F300" s="8">
        <v>200</v>
      </c>
      <c r="G300" s="9">
        <f t="shared" si="129"/>
        <v>0</v>
      </c>
      <c r="H300" s="9">
        <f t="shared" si="129"/>
        <v>0</v>
      </c>
      <c r="I300" s="9">
        <f t="shared" si="129"/>
        <v>0</v>
      </c>
      <c r="J300" s="9"/>
      <c r="K300" s="37" t="e">
        <f t="shared" si="117"/>
        <v>#DIV/0!</v>
      </c>
    </row>
    <row r="301" spans="2:11" ht="22.5" hidden="1">
      <c r="B301" s="10" t="s">
        <v>25</v>
      </c>
      <c r="C301" s="12" t="s">
        <v>106</v>
      </c>
      <c r="D301" s="12" t="s">
        <v>58</v>
      </c>
      <c r="E301" s="11" t="s">
        <v>156</v>
      </c>
      <c r="F301" s="8">
        <v>240</v>
      </c>
      <c r="G301" s="9"/>
      <c r="H301" s="9"/>
      <c r="I301" s="9"/>
      <c r="J301" s="9"/>
      <c r="K301" s="37" t="e">
        <f t="shared" si="117"/>
        <v>#DIV/0!</v>
      </c>
    </row>
    <row r="302" spans="2:11" ht="33.75">
      <c r="B302" s="14" t="s">
        <v>110</v>
      </c>
      <c r="C302" s="12" t="s">
        <v>111</v>
      </c>
      <c r="D302" s="12" t="s">
        <v>47</v>
      </c>
      <c r="E302" s="7"/>
      <c r="F302" s="8"/>
      <c r="G302" s="9">
        <f>G303</f>
        <v>57.4</v>
      </c>
      <c r="H302" s="9">
        <f t="shared" ref="H302:J302" si="130">H303</f>
        <v>0</v>
      </c>
      <c r="I302" s="9">
        <f t="shared" si="130"/>
        <v>0</v>
      </c>
      <c r="J302" s="9">
        <f t="shared" si="130"/>
        <v>0</v>
      </c>
      <c r="K302" s="37">
        <f t="shared" si="117"/>
        <v>0</v>
      </c>
    </row>
    <row r="303" spans="2:11">
      <c r="B303" s="14" t="s">
        <v>112</v>
      </c>
      <c r="C303" s="12" t="s">
        <v>111</v>
      </c>
      <c r="D303" s="12" t="s">
        <v>83</v>
      </c>
      <c r="E303" s="7"/>
      <c r="F303" s="8"/>
      <c r="G303" s="9">
        <f>G304+G309+G314+G318</f>
        <v>57.4</v>
      </c>
      <c r="H303" s="9">
        <f t="shared" ref="H303:J303" si="131">H304+H309+H314+H318</f>
        <v>0</v>
      </c>
      <c r="I303" s="9">
        <f t="shared" si="131"/>
        <v>0</v>
      </c>
      <c r="J303" s="9">
        <f t="shared" si="131"/>
        <v>0</v>
      </c>
      <c r="K303" s="37">
        <f t="shared" si="117"/>
        <v>0</v>
      </c>
    </row>
    <row r="304" spans="2:11" ht="33.75">
      <c r="B304" s="14" t="s">
        <v>100</v>
      </c>
      <c r="C304" s="12" t="s">
        <v>111</v>
      </c>
      <c r="D304" s="12" t="s">
        <v>83</v>
      </c>
      <c r="E304" s="7">
        <v>2500000</v>
      </c>
      <c r="F304" s="8"/>
      <c r="G304" s="9">
        <f t="shared" ref="G304:J307" si="132">G305</f>
        <v>57.4</v>
      </c>
      <c r="H304" s="9">
        <f t="shared" si="132"/>
        <v>0</v>
      </c>
      <c r="I304" s="9">
        <f t="shared" si="132"/>
        <v>0</v>
      </c>
      <c r="J304" s="9">
        <f t="shared" si="132"/>
        <v>0</v>
      </c>
      <c r="K304" s="37">
        <f t="shared" si="117"/>
        <v>0</v>
      </c>
    </row>
    <row r="305" spans="2:11" ht="22.5">
      <c r="B305" s="21" t="s">
        <v>49</v>
      </c>
      <c r="C305" s="12" t="s">
        <v>111</v>
      </c>
      <c r="D305" s="12" t="s">
        <v>83</v>
      </c>
      <c r="E305" s="7">
        <v>2510000</v>
      </c>
      <c r="F305" s="8"/>
      <c r="G305" s="9">
        <f t="shared" si="132"/>
        <v>57.4</v>
      </c>
      <c r="H305" s="9">
        <f t="shared" si="132"/>
        <v>0</v>
      </c>
      <c r="I305" s="9">
        <f t="shared" si="132"/>
        <v>0</v>
      </c>
      <c r="J305" s="9">
        <f t="shared" si="132"/>
        <v>0</v>
      </c>
      <c r="K305" s="37">
        <f t="shared" si="117"/>
        <v>0</v>
      </c>
    </row>
    <row r="306" spans="2:11">
      <c r="B306" s="21" t="s">
        <v>139</v>
      </c>
      <c r="C306" s="12" t="s">
        <v>111</v>
      </c>
      <c r="D306" s="12" t="s">
        <v>83</v>
      </c>
      <c r="E306" s="7">
        <v>2517080</v>
      </c>
      <c r="F306" s="8"/>
      <c r="G306" s="9">
        <f t="shared" si="132"/>
        <v>57.4</v>
      </c>
      <c r="H306" s="9">
        <f t="shared" si="132"/>
        <v>0</v>
      </c>
      <c r="I306" s="9">
        <f t="shared" si="132"/>
        <v>0</v>
      </c>
      <c r="J306" s="9">
        <f t="shared" si="132"/>
        <v>0</v>
      </c>
      <c r="K306" s="37">
        <f t="shared" si="117"/>
        <v>0</v>
      </c>
    </row>
    <row r="307" spans="2:11">
      <c r="B307" s="21" t="s">
        <v>113</v>
      </c>
      <c r="C307" s="12" t="s">
        <v>111</v>
      </c>
      <c r="D307" s="12" t="s">
        <v>83</v>
      </c>
      <c r="E307" s="7">
        <v>2517080</v>
      </c>
      <c r="F307" s="8">
        <v>500</v>
      </c>
      <c r="G307" s="9">
        <f t="shared" si="132"/>
        <v>57.4</v>
      </c>
      <c r="H307" s="9">
        <f t="shared" si="132"/>
        <v>0</v>
      </c>
      <c r="I307" s="9">
        <f t="shared" si="132"/>
        <v>0</v>
      </c>
      <c r="J307" s="9">
        <f t="shared" si="132"/>
        <v>0</v>
      </c>
      <c r="K307" s="37">
        <f t="shared" si="117"/>
        <v>0</v>
      </c>
    </row>
    <row r="308" spans="2:11">
      <c r="B308" s="14" t="s">
        <v>114</v>
      </c>
      <c r="C308" s="12" t="s">
        <v>111</v>
      </c>
      <c r="D308" s="12" t="s">
        <v>83</v>
      </c>
      <c r="E308" s="7">
        <v>2517080</v>
      </c>
      <c r="F308" s="8">
        <v>540</v>
      </c>
      <c r="G308" s="9">
        <v>57.4</v>
      </c>
      <c r="H308" s="9">
        <v>0</v>
      </c>
      <c r="I308" s="9">
        <v>0</v>
      </c>
      <c r="J308" s="9">
        <v>0</v>
      </c>
      <c r="K308" s="37">
        <f t="shared" si="117"/>
        <v>0</v>
      </c>
    </row>
    <row r="309" spans="2:11" ht="22.5" hidden="1">
      <c r="B309" s="21" t="s">
        <v>115</v>
      </c>
      <c r="C309" s="12" t="s">
        <v>111</v>
      </c>
      <c r="D309" s="12" t="s">
        <v>83</v>
      </c>
      <c r="E309" s="7">
        <v>2200000</v>
      </c>
      <c r="F309" s="8"/>
      <c r="G309" s="9">
        <f t="shared" ref="G309:I311" si="133">G310</f>
        <v>0</v>
      </c>
      <c r="H309" s="9">
        <f t="shared" si="133"/>
        <v>0</v>
      </c>
      <c r="I309" s="9">
        <f t="shared" si="133"/>
        <v>0</v>
      </c>
      <c r="J309" s="9"/>
      <c r="K309" s="37" t="e">
        <f t="shared" si="117"/>
        <v>#DIV/0!</v>
      </c>
    </row>
    <row r="310" spans="2:11" hidden="1">
      <c r="B310" s="21" t="s">
        <v>139</v>
      </c>
      <c r="C310" s="12" t="s">
        <v>111</v>
      </c>
      <c r="D310" s="12" t="s">
        <v>83</v>
      </c>
      <c r="E310" s="7">
        <v>2207080</v>
      </c>
      <c r="F310" s="8"/>
      <c r="G310" s="9">
        <f t="shared" si="133"/>
        <v>0</v>
      </c>
      <c r="H310" s="9">
        <f t="shared" si="133"/>
        <v>0</v>
      </c>
      <c r="I310" s="9">
        <f t="shared" si="133"/>
        <v>0</v>
      </c>
      <c r="J310" s="9"/>
      <c r="K310" s="37" t="e">
        <f t="shared" si="117"/>
        <v>#DIV/0!</v>
      </c>
    </row>
    <row r="311" spans="2:11" hidden="1">
      <c r="B311" s="21" t="s">
        <v>113</v>
      </c>
      <c r="C311" s="12" t="s">
        <v>111</v>
      </c>
      <c r="D311" s="12" t="s">
        <v>83</v>
      </c>
      <c r="E311" s="7">
        <v>2207080</v>
      </c>
      <c r="F311" s="8">
        <v>500</v>
      </c>
      <c r="G311" s="9">
        <f t="shared" si="133"/>
        <v>0</v>
      </c>
      <c r="H311" s="9">
        <f t="shared" si="133"/>
        <v>0</v>
      </c>
      <c r="I311" s="9">
        <f t="shared" si="133"/>
        <v>0</v>
      </c>
      <c r="J311" s="9"/>
      <c r="K311" s="37" t="e">
        <f t="shared" si="117"/>
        <v>#DIV/0!</v>
      </c>
    </row>
    <row r="312" spans="2:11" hidden="1">
      <c r="B312" s="14" t="s">
        <v>114</v>
      </c>
      <c r="C312" s="12" t="s">
        <v>111</v>
      </c>
      <c r="D312" s="12" t="s">
        <v>83</v>
      </c>
      <c r="E312" s="7">
        <v>2207080</v>
      </c>
      <c r="F312" s="8">
        <v>540</v>
      </c>
      <c r="G312" s="9"/>
      <c r="H312" s="9"/>
      <c r="I312" s="9"/>
      <c r="J312" s="9"/>
      <c r="K312" s="37" t="e">
        <f t="shared" si="117"/>
        <v>#DIV/0!</v>
      </c>
    </row>
    <row r="313" spans="2:11" ht="33.75" hidden="1">
      <c r="B313" s="21" t="s">
        <v>116</v>
      </c>
      <c r="C313" s="12" t="s">
        <v>111</v>
      </c>
      <c r="D313" s="12" t="s">
        <v>83</v>
      </c>
      <c r="E313" s="7">
        <v>1800000</v>
      </c>
      <c r="F313" s="8"/>
      <c r="G313" s="9">
        <f t="shared" ref="G313:I316" si="134">G314</f>
        <v>0</v>
      </c>
      <c r="H313" s="9">
        <f t="shared" si="134"/>
        <v>0</v>
      </c>
      <c r="I313" s="9">
        <f t="shared" si="134"/>
        <v>0</v>
      </c>
      <c r="J313" s="9"/>
      <c r="K313" s="37" t="e">
        <f t="shared" si="117"/>
        <v>#DIV/0!</v>
      </c>
    </row>
    <row r="314" spans="2:11" hidden="1">
      <c r="B314" s="21" t="s">
        <v>167</v>
      </c>
      <c r="C314" s="12" t="s">
        <v>111</v>
      </c>
      <c r="D314" s="12" t="s">
        <v>83</v>
      </c>
      <c r="E314" s="7">
        <v>1860000</v>
      </c>
      <c r="F314" s="8"/>
      <c r="G314" s="9">
        <f t="shared" si="134"/>
        <v>0</v>
      </c>
      <c r="H314" s="9">
        <f t="shared" si="134"/>
        <v>0</v>
      </c>
      <c r="I314" s="9">
        <f t="shared" si="134"/>
        <v>0</v>
      </c>
      <c r="J314" s="9"/>
      <c r="K314" s="37" t="e">
        <f t="shared" si="117"/>
        <v>#DIV/0!</v>
      </c>
    </row>
    <row r="315" spans="2:11" ht="33.75" hidden="1">
      <c r="B315" s="21" t="s">
        <v>65</v>
      </c>
      <c r="C315" s="12" t="s">
        <v>111</v>
      </c>
      <c r="D315" s="12" t="s">
        <v>83</v>
      </c>
      <c r="E315" s="7">
        <v>1867080</v>
      </c>
      <c r="F315" s="8"/>
      <c r="G315" s="9">
        <f t="shared" si="134"/>
        <v>0</v>
      </c>
      <c r="H315" s="9">
        <f t="shared" si="134"/>
        <v>0</v>
      </c>
      <c r="I315" s="9">
        <f t="shared" si="134"/>
        <v>0</v>
      </c>
      <c r="J315" s="9"/>
      <c r="K315" s="37" t="e">
        <f t="shared" si="117"/>
        <v>#DIV/0!</v>
      </c>
    </row>
    <row r="316" spans="2:11" hidden="1">
      <c r="B316" s="21" t="s">
        <v>139</v>
      </c>
      <c r="C316" s="12" t="s">
        <v>111</v>
      </c>
      <c r="D316" s="12" t="s">
        <v>83</v>
      </c>
      <c r="E316" s="7">
        <v>1867080</v>
      </c>
      <c r="F316" s="8">
        <v>500</v>
      </c>
      <c r="G316" s="9">
        <f t="shared" si="134"/>
        <v>0</v>
      </c>
      <c r="H316" s="9">
        <f t="shared" si="134"/>
        <v>0</v>
      </c>
      <c r="I316" s="9">
        <f t="shared" si="134"/>
        <v>0</v>
      </c>
      <c r="J316" s="9"/>
      <c r="K316" s="37" t="e">
        <f t="shared" si="117"/>
        <v>#DIV/0!</v>
      </c>
    </row>
    <row r="317" spans="2:11" hidden="1">
      <c r="B317" s="16" t="s">
        <v>114</v>
      </c>
      <c r="C317" s="12" t="s">
        <v>111</v>
      </c>
      <c r="D317" s="12" t="s">
        <v>83</v>
      </c>
      <c r="E317" s="7">
        <v>1867080</v>
      </c>
      <c r="F317" s="8">
        <v>540</v>
      </c>
      <c r="G317" s="9"/>
      <c r="H317" s="9"/>
      <c r="I317" s="9"/>
      <c r="J317" s="9"/>
      <c r="K317" s="37" t="e">
        <f t="shared" si="117"/>
        <v>#DIV/0!</v>
      </c>
    </row>
    <row r="318" spans="2:11" ht="33.75" hidden="1">
      <c r="B318" s="21" t="s">
        <v>140</v>
      </c>
      <c r="C318" s="12" t="s">
        <v>111</v>
      </c>
      <c r="D318" s="12" t="s">
        <v>83</v>
      </c>
      <c r="E318" s="7" t="s">
        <v>141</v>
      </c>
      <c r="F318" s="8"/>
      <c r="G318" s="9">
        <f t="shared" ref="G318:I321" si="135">G319</f>
        <v>0</v>
      </c>
      <c r="H318" s="9">
        <f t="shared" si="135"/>
        <v>0</v>
      </c>
      <c r="I318" s="9">
        <f t="shared" si="135"/>
        <v>0</v>
      </c>
      <c r="J318" s="9"/>
      <c r="K318" s="37" t="e">
        <f t="shared" si="117"/>
        <v>#DIV/0!</v>
      </c>
    </row>
    <row r="319" spans="2:11" hidden="1">
      <c r="B319" s="21" t="s">
        <v>142</v>
      </c>
      <c r="C319" s="12" t="s">
        <v>111</v>
      </c>
      <c r="D319" s="12" t="s">
        <v>83</v>
      </c>
      <c r="E319" s="7" t="s">
        <v>143</v>
      </c>
      <c r="F319" s="8"/>
      <c r="G319" s="9">
        <f t="shared" si="135"/>
        <v>0</v>
      </c>
      <c r="H319" s="9">
        <f t="shared" si="135"/>
        <v>0</v>
      </c>
      <c r="I319" s="9">
        <f t="shared" si="135"/>
        <v>0</v>
      </c>
      <c r="J319" s="9"/>
      <c r="K319" s="37" t="e">
        <f t="shared" si="117"/>
        <v>#DIV/0!</v>
      </c>
    </row>
    <row r="320" spans="2:11" hidden="1">
      <c r="B320" s="21" t="s">
        <v>139</v>
      </c>
      <c r="C320" s="12" t="s">
        <v>111</v>
      </c>
      <c r="D320" s="12" t="s">
        <v>83</v>
      </c>
      <c r="E320" s="7">
        <v>1427080</v>
      </c>
      <c r="F320" s="8"/>
      <c r="G320" s="9">
        <f t="shared" si="135"/>
        <v>0</v>
      </c>
      <c r="H320" s="9">
        <f t="shared" si="135"/>
        <v>0</v>
      </c>
      <c r="I320" s="9">
        <f t="shared" si="135"/>
        <v>0</v>
      </c>
      <c r="J320" s="9"/>
      <c r="K320" s="37" t="e">
        <f t="shared" si="117"/>
        <v>#DIV/0!</v>
      </c>
    </row>
    <row r="321" spans="2:11" hidden="1">
      <c r="B321" s="21" t="s">
        <v>113</v>
      </c>
      <c r="C321" s="12" t="s">
        <v>111</v>
      </c>
      <c r="D321" s="12" t="s">
        <v>83</v>
      </c>
      <c r="E321" s="7">
        <v>1427080</v>
      </c>
      <c r="F321" s="8">
        <v>500</v>
      </c>
      <c r="G321" s="9">
        <f t="shared" si="135"/>
        <v>0</v>
      </c>
      <c r="H321" s="9">
        <f t="shared" si="135"/>
        <v>0</v>
      </c>
      <c r="I321" s="9">
        <f t="shared" si="135"/>
        <v>0</v>
      </c>
      <c r="J321" s="9"/>
      <c r="K321" s="37" t="e">
        <f t="shared" si="117"/>
        <v>#DIV/0!</v>
      </c>
    </row>
    <row r="322" spans="2:11" hidden="1">
      <c r="B322" s="16" t="s">
        <v>114</v>
      </c>
      <c r="C322" s="12" t="s">
        <v>111</v>
      </c>
      <c r="D322" s="12" t="s">
        <v>83</v>
      </c>
      <c r="E322" s="15" t="s">
        <v>144</v>
      </c>
      <c r="F322" s="8">
        <v>540</v>
      </c>
      <c r="G322" s="9"/>
      <c r="H322" s="9"/>
      <c r="I322" s="9"/>
      <c r="J322" s="9"/>
      <c r="K322" s="37" t="e">
        <f t="shared" si="117"/>
        <v>#DIV/0!</v>
      </c>
    </row>
    <row r="323" spans="2:11">
      <c r="B323" s="24" t="s">
        <v>117</v>
      </c>
      <c r="C323" s="25"/>
      <c r="D323" s="25"/>
      <c r="E323" s="24"/>
      <c r="F323" s="24"/>
      <c r="G323" s="26">
        <f>G9+G82+G90+G114+G153+G217+G273+G280+G302+G207</f>
        <v>106755.29999999999</v>
      </c>
      <c r="H323" s="26">
        <f t="shared" ref="H323:J323" si="136">H9+H82+H90+H114+H153+H217+H273+H280+H302+H207</f>
        <v>101423.59999999999</v>
      </c>
      <c r="I323" s="26">
        <f t="shared" si="136"/>
        <v>102443.1</v>
      </c>
      <c r="J323" s="26">
        <f t="shared" si="136"/>
        <v>20221.599999999999</v>
      </c>
      <c r="K323" s="37">
        <f t="shared" si="117"/>
        <v>0.18942010373255475</v>
      </c>
    </row>
    <row r="324" spans="2:11">
      <c r="H324" s="28">
        <v>101423.6</v>
      </c>
      <c r="I324" s="28">
        <v>102443.1</v>
      </c>
    </row>
    <row r="325" spans="2:11">
      <c r="G325" s="34"/>
      <c r="H325" s="34"/>
      <c r="I325" s="34"/>
      <c r="J325" s="34"/>
      <c r="K325" s="34"/>
    </row>
  </sheetData>
  <autoFilter ref="A8:K324">
    <filterColumn colId="2"/>
    <filterColumn colId="3"/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2015-05-27T08:16:18Z</cp:lastPrinted>
  <dcterms:created xsi:type="dcterms:W3CDTF">2013-11-14T08:43:48Z</dcterms:created>
  <dcterms:modified xsi:type="dcterms:W3CDTF">2015-05-27T08:25:04Z</dcterms:modified>
</cp:coreProperties>
</file>